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30" windowWidth="19035" windowHeight="7065" firstSheet="2" activeTab="10"/>
  </bookViews>
  <sheets>
    <sheet name="1+" sheetId="5" r:id="rId1"/>
    <sheet name="5+" sheetId="6" r:id="rId2"/>
    <sheet name="9" sheetId="2" r:id="rId3"/>
    <sheet name="11+" sheetId="1" r:id="rId4"/>
    <sheet name="13+" sheetId="4" r:id="rId5"/>
    <sheet name="15+" sheetId="7" r:id="rId6"/>
    <sheet name="17+" sheetId="8" r:id="rId7"/>
    <sheet name="19+" sheetId="9" r:id="rId8"/>
    <sheet name="21+" sheetId="10" r:id="rId9"/>
    <sheet name="23+" sheetId="11" r:id="rId10"/>
    <sheet name="резервный" sheetId="12" r:id="rId11"/>
    <sheet name="консолидированный" sheetId="15" r:id="rId12"/>
    <sheet name="основные параметры бюджета" sheetId="14" r:id="rId13"/>
  </sheets>
  <definedNames>
    <definedName name="_xlnm._FilterDatabase" localSheetId="3" hidden="1">'11+'!$A$15:$H$667</definedName>
    <definedName name="_xlnm._FilterDatabase" localSheetId="4" hidden="1">'13+'!$A$19:$J$366</definedName>
    <definedName name="_xlnm._FilterDatabase" localSheetId="2" hidden="1">'9'!$A$14:$M$636</definedName>
    <definedName name="_xlnm.Print_Area" localSheetId="3">'11+'!$A$1:$I$667</definedName>
    <definedName name="_xlnm.Print_Area" localSheetId="7">'19+'!$A$1:$D$21</definedName>
    <definedName name="_xlnm.Print_Area" localSheetId="1">'5+'!$A$1:$E$78</definedName>
    <definedName name="_xlnm.Print_Area" localSheetId="2">'9'!$A$1:$G$620</definedName>
    <definedName name="_xlnm.Print_Area" localSheetId="11">консолидированный!$A$1:$E$81</definedName>
  </definedNames>
  <calcPr calcId="124519"/>
</workbook>
</file>

<file path=xl/calcChain.xml><?xml version="1.0" encoding="utf-8"?>
<calcChain xmlns="http://schemas.openxmlformats.org/spreadsheetml/2006/main">
  <c r="H56" i="14"/>
  <c r="I56"/>
  <c r="I55"/>
  <c r="H55"/>
  <c r="I54"/>
  <c r="H54"/>
  <c r="E77"/>
  <c r="E78"/>
  <c r="E79"/>
  <c r="E80"/>
  <c r="E81"/>
  <c r="E82"/>
  <c r="E83"/>
  <c r="E84"/>
  <c r="E85"/>
  <c r="E86"/>
  <c r="D76"/>
  <c r="D73" s="1"/>
  <c r="C76"/>
  <c r="C73" s="1"/>
  <c r="F33"/>
  <c r="C86" i="15"/>
  <c r="E80"/>
  <c r="E79"/>
  <c r="D78"/>
  <c r="C78"/>
  <c r="E78" s="1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C58"/>
  <c r="D57"/>
  <c r="C57"/>
  <c r="E57" s="1"/>
  <c r="E56"/>
  <c r="E55"/>
  <c r="E54"/>
  <c r="E53"/>
  <c r="E52"/>
  <c r="E51"/>
  <c r="E50"/>
  <c r="E49"/>
  <c r="D48"/>
  <c r="E48" s="1"/>
  <c r="C48"/>
  <c r="E47"/>
  <c r="E46"/>
  <c r="D45"/>
  <c r="C45"/>
  <c r="C44" s="1"/>
  <c r="D44"/>
  <c r="E43"/>
  <c r="E42"/>
  <c r="E41"/>
  <c r="E40"/>
  <c r="E39"/>
  <c r="E38"/>
  <c r="E37"/>
  <c r="E36"/>
  <c r="D35"/>
  <c r="C35"/>
  <c r="E35" s="1"/>
  <c r="E34"/>
  <c r="E33"/>
  <c r="D32"/>
  <c r="E32" s="1"/>
  <c r="C32"/>
  <c r="C31"/>
  <c r="E30"/>
  <c r="E29"/>
  <c r="E28"/>
  <c r="D27"/>
  <c r="C27"/>
  <c r="E27" s="1"/>
  <c r="E26"/>
  <c r="E25"/>
  <c r="E24"/>
  <c r="D23"/>
  <c r="C23"/>
  <c r="E23" s="1"/>
  <c r="E22"/>
  <c r="E21"/>
  <c r="E20"/>
  <c r="D19"/>
  <c r="C19"/>
  <c r="E19" s="1"/>
  <c r="E18"/>
  <c r="D17"/>
  <c r="C17"/>
  <c r="E17" s="1"/>
  <c r="E16"/>
  <c r="D15"/>
  <c r="C15"/>
  <c r="C14" s="1"/>
  <c r="E76" i="14" l="1"/>
  <c r="C81" i="15"/>
  <c r="E44"/>
  <c r="E15"/>
  <c r="E45"/>
  <c r="D31"/>
  <c r="E31" l="1"/>
  <c r="D14"/>
  <c r="E14" l="1"/>
  <c r="D81"/>
  <c r="E81" s="1"/>
  <c r="G4" i="14" l="1"/>
  <c r="E4"/>
  <c r="C4"/>
  <c r="B4"/>
  <c r="G64"/>
  <c r="G63"/>
  <c r="G62"/>
  <c r="I61"/>
  <c r="H61"/>
  <c r="G60"/>
  <c r="G59"/>
  <c r="G58"/>
  <c r="I57"/>
  <c r="H57"/>
  <c r="G57" s="1"/>
  <c r="G56"/>
  <c r="G55"/>
  <c r="G54"/>
  <c r="I53"/>
  <c r="H53"/>
  <c r="E45"/>
  <c r="H44" s="1"/>
  <c r="D45"/>
  <c r="C45"/>
  <c r="G44"/>
  <c r="F44"/>
  <c r="F43"/>
  <c r="G42"/>
  <c r="F42"/>
  <c r="G41"/>
  <c r="F41"/>
  <c r="G40"/>
  <c r="F40"/>
  <c r="G39"/>
  <c r="F39"/>
  <c r="G38"/>
  <c r="F38"/>
  <c r="G37"/>
  <c r="F37"/>
  <c r="G36"/>
  <c r="F36"/>
  <c r="G35"/>
  <c r="F35"/>
  <c r="G34"/>
  <c r="F34"/>
  <c r="G33"/>
  <c r="G29"/>
  <c r="E29"/>
  <c r="C29"/>
  <c r="B29"/>
  <c r="H28"/>
  <c r="F28"/>
  <c r="D28"/>
  <c r="H26"/>
  <c r="F26"/>
  <c r="D26"/>
  <c r="H25"/>
  <c r="F25"/>
  <c r="D25"/>
  <c r="H24"/>
  <c r="F24"/>
  <c r="D24"/>
  <c r="H23"/>
  <c r="F23"/>
  <c r="D23"/>
  <c r="H22"/>
  <c r="F22"/>
  <c r="D22"/>
  <c r="H21"/>
  <c r="F21"/>
  <c r="D21"/>
  <c r="H20"/>
  <c r="F20"/>
  <c r="D20"/>
  <c r="H19"/>
  <c r="F19"/>
  <c r="D19"/>
  <c r="H18"/>
  <c r="F18"/>
  <c r="H17"/>
  <c r="F17"/>
  <c r="D17"/>
  <c r="C13"/>
  <c r="B13"/>
  <c r="F12"/>
  <c r="F11"/>
  <c r="E5"/>
  <c r="C5"/>
  <c r="B5"/>
  <c r="H4"/>
  <c r="F4"/>
  <c r="D4"/>
  <c r="H3"/>
  <c r="F3"/>
  <c r="D3"/>
  <c r="H2"/>
  <c r="F2"/>
  <c r="D2"/>
  <c r="F24" i="12"/>
  <c r="F22"/>
  <c r="F14"/>
  <c r="C18" i="11"/>
  <c r="D18" s="1"/>
  <c r="B18"/>
  <c r="D17"/>
  <c r="D16"/>
  <c r="D15"/>
  <c r="D14"/>
  <c r="D13"/>
  <c r="C17" i="10"/>
  <c r="D17" s="1"/>
  <c r="B17"/>
  <c r="D16"/>
  <c r="D15"/>
  <c r="D14"/>
  <c r="D13"/>
  <c r="D12"/>
  <c r="C21" i="9"/>
  <c r="D21" s="1"/>
  <c r="B21"/>
  <c r="D20"/>
  <c r="D19"/>
  <c r="D18"/>
  <c r="D17"/>
  <c r="B22" i="8"/>
  <c r="C20"/>
  <c r="B20"/>
  <c r="D19"/>
  <c r="D18"/>
  <c r="D17"/>
  <c r="D16"/>
  <c r="D15"/>
  <c r="F17" i="7"/>
  <c r="G17" s="1"/>
  <c r="E17"/>
  <c r="D17"/>
  <c r="C17"/>
  <c r="B17"/>
  <c r="G16"/>
  <c r="G15"/>
  <c r="G14"/>
  <c r="G13"/>
  <c r="G12"/>
  <c r="I65" i="14" l="1"/>
  <c r="G61"/>
  <c r="H65"/>
  <c r="G65" s="1"/>
  <c r="H41"/>
  <c r="H35"/>
  <c r="H33"/>
  <c r="H37"/>
  <c r="H34"/>
  <c r="H36"/>
  <c r="H39"/>
  <c r="H38"/>
  <c r="H40"/>
  <c r="H42"/>
  <c r="F45"/>
  <c r="G45"/>
  <c r="H29"/>
  <c r="F29"/>
  <c r="D29"/>
  <c r="F31" i="12"/>
  <c r="F5" i="14"/>
  <c r="H5"/>
  <c r="D5"/>
  <c r="D20" i="8"/>
  <c r="G5" i="14"/>
  <c r="D13"/>
  <c r="E11"/>
  <c r="G11"/>
  <c r="E12"/>
  <c r="G12"/>
  <c r="G53"/>
  <c r="H45" l="1"/>
  <c r="F13"/>
  <c r="G13"/>
  <c r="E13"/>
  <c r="E23" i="5" l="1"/>
  <c r="E20"/>
  <c r="D20"/>
  <c r="I20" i="4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16" i="2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1"/>
  <c r="I402"/>
  <c r="I403"/>
  <c r="I404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67" i="1"/>
  <c r="I666"/>
  <c r="I665"/>
  <c r="I664"/>
  <c r="I663"/>
  <c r="I662"/>
  <c r="I661"/>
  <c r="I656"/>
  <c r="I651"/>
  <c r="I645"/>
  <c r="I639"/>
  <c r="I638"/>
  <c r="I637"/>
  <c r="I636"/>
  <c r="I635"/>
  <c r="I634"/>
  <c r="I628"/>
  <c r="I623"/>
  <c r="I622"/>
  <c r="I621"/>
  <c r="I620"/>
  <c r="I619"/>
  <c r="I618"/>
  <c r="I617"/>
  <c r="I610"/>
  <c r="I609"/>
  <c r="I608"/>
  <c r="I607"/>
  <c r="I606"/>
  <c r="I605"/>
  <c r="I604"/>
  <c r="I601"/>
  <c r="I600"/>
  <c r="I597"/>
  <c r="I596"/>
  <c r="I595"/>
  <c r="I587"/>
  <c r="I582"/>
  <c r="I579"/>
  <c r="I573"/>
  <c r="I570"/>
  <c r="I569"/>
  <c r="I568"/>
  <c r="I561"/>
  <c r="I560"/>
  <c r="I559"/>
  <c r="I558"/>
  <c r="I557"/>
  <c r="I556"/>
  <c r="I555"/>
  <c r="I549"/>
  <c r="I540"/>
  <c r="I532"/>
  <c r="I531"/>
  <c r="I530"/>
  <c r="I529"/>
  <c r="I528"/>
  <c r="I527"/>
  <c r="I526"/>
  <c r="I525"/>
  <c r="I523"/>
  <c r="I522"/>
  <c r="I519"/>
  <c r="I518"/>
  <c r="I516"/>
  <c r="I515"/>
  <c r="I514"/>
  <c r="I507"/>
  <c r="I506"/>
  <c r="I503"/>
  <c r="I502"/>
  <c r="I500"/>
  <c r="I499"/>
  <c r="I498"/>
  <c r="I492"/>
  <c r="I486"/>
  <c r="I485"/>
  <c r="I484"/>
  <c r="I483"/>
  <c r="I482"/>
  <c r="I481"/>
  <c r="I480"/>
  <c r="I479"/>
  <c r="I476"/>
  <c r="I475"/>
  <c r="I473"/>
  <c r="I472"/>
  <c r="I465"/>
  <c r="I464"/>
  <c r="I462"/>
  <c r="I455"/>
  <c r="I454"/>
  <c r="I453"/>
  <c r="I452"/>
  <c r="I451"/>
  <c r="I450"/>
  <c r="I449"/>
  <c r="I448"/>
  <c r="I447"/>
  <c r="I446"/>
  <c r="I445"/>
  <c r="I444"/>
  <c r="I443"/>
  <c r="I442"/>
  <c r="I441"/>
  <c r="I440"/>
  <c r="I436"/>
  <c r="I435"/>
  <c r="I434"/>
  <c r="I427"/>
  <c r="I421"/>
  <c r="I415"/>
  <c r="I410"/>
  <c r="I409"/>
  <c r="I408"/>
  <c r="I405"/>
  <c r="I404"/>
  <c r="I401"/>
  <c r="I400"/>
  <c r="I399"/>
  <c r="I394"/>
  <c r="I393"/>
  <c r="I385"/>
  <c r="I384"/>
  <c r="I383"/>
  <c r="I379"/>
  <c r="I378"/>
  <c r="I375"/>
  <c r="I374"/>
  <c r="I373"/>
  <c r="I368"/>
  <c r="I367"/>
  <c r="I363"/>
  <c r="I362"/>
  <c r="I358"/>
  <c r="I357"/>
  <c r="I354"/>
  <c r="I353"/>
  <c r="I350"/>
  <c r="I349"/>
  <c r="I348"/>
  <c r="I341"/>
  <c r="I334"/>
  <c r="I333"/>
  <c r="I332"/>
  <c r="I331"/>
  <c r="I330"/>
  <c r="I329"/>
  <c r="I328"/>
  <c r="I326"/>
  <c r="I325"/>
  <c r="I324"/>
  <c r="I321"/>
  <c r="I320"/>
  <c r="I317"/>
  <c r="I316"/>
  <c r="I315"/>
  <c r="I310"/>
  <c r="I309"/>
  <c r="I306"/>
  <c r="I305"/>
  <c r="I304"/>
  <c r="I296"/>
  <c r="I292"/>
  <c r="I285"/>
  <c r="I278"/>
  <c r="I272"/>
  <c r="I267"/>
  <c r="I266"/>
  <c r="I265"/>
  <c r="I264"/>
  <c r="I263"/>
  <c r="I259"/>
  <c r="I255"/>
  <c r="I248"/>
  <c r="I243"/>
  <c r="I242"/>
  <c r="I241"/>
  <c r="I240"/>
  <c r="I239"/>
  <c r="I229"/>
  <c r="I228"/>
  <c r="I227"/>
  <c r="I220"/>
  <c r="I219"/>
  <c r="I217"/>
  <c r="I212"/>
  <c r="I211"/>
  <c r="I209"/>
  <c r="I202"/>
  <c r="I201"/>
  <c r="I198"/>
  <c r="I197"/>
  <c r="I194"/>
  <c r="I193"/>
  <c r="I192"/>
  <c r="I184"/>
  <c r="I183"/>
  <c r="I181"/>
  <c r="I180"/>
  <c r="I179"/>
  <c r="I176"/>
  <c r="I173"/>
  <c r="I172"/>
  <c r="I169"/>
  <c r="I168"/>
  <c r="I167"/>
  <c r="I161"/>
  <c r="I158"/>
  <c r="I153"/>
  <c r="I150"/>
  <c r="I144"/>
  <c r="I139"/>
  <c r="I136"/>
  <c r="I130"/>
  <c r="I125"/>
  <c r="I120"/>
  <c r="I119"/>
  <c r="I118"/>
  <c r="I117"/>
  <c r="I116"/>
  <c r="I115"/>
  <c r="I112"/>
  <c r="I105"/>
  <c r="I96"/>
  <c r="I95"/>
  <c r="I94"/>
  <c r="I91"/>
  <c r="I90"/>
  <c r="I87"/>
  <c r="I86"/>
  <c r="I85"/>
  <c r="I81"/>
  <c r="I80"/>
  <c r="I78"/>
  <c r="I77"/>
  <c r="I76"/>
  <c r="I71"/>
  <c r="I70"/>
  <c r="I69"/>
  <c r="I68"/>
  <c r="I67"/>
  <c r="I66"/>
  <c r="I65"/>
  <c r="I64"/>
  <c r="I63"/>
  <c r="I62"/>
  <c r="I59"/>
  <c r="I58"/>
  <c r="I55"/>
  <c r="I54"/>
  <c r="I53"/>
  <c r="I48"/>
  <c r="I42"/>
  <c r="I38"/>
  <c r="I33"/>
  <c r="I25"/>
  <c r="G47"/>
  <c r="C19" i="5" l="1"/>
  <c r="E15" i="6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14"/>
  <c r="D80"/>
  <c r="A402" i="2" l="1"/>
  <c r="C402"/>
  <c r="D402"/>
  <c r="E402"/>
  <c r="F402"/>
  <c r="A403"/>
  <c r="C403"/>
  <c r="D403"/>
  <c r="E403"/>
  <c r="F403"/>
  <c r="A404"/>
  <c r="C404"/>
  <c r="D404"/>
  <c r="E404"/>
  <c r="F404"/>
  <c r="G404"/>
  <c r="H404"/>
  <c r="C401"/>
  <c r="D401"/>
  <c r="E401"/>
  <c r="F401"/>
  <c r="A401"/>
  <c r="H37" i="1"/>
  <c r="G37"/>
  <c r="G36" s="1"/>
  <c r="H36" l="1"/>
  <c r="I37"/>
  <c r="H403" i="2"/>
  <c r="H402"/>
  <c r="G35" i="1"/>
  <c r="G402" i="2"/>
  <c r="G403"/>
  <c r="D75" i="6"/>
  <c r="C75"/>
  <c r="C55"/>
  <c r="D54"/>
  <c r="C54"/>
  <c r="D45"/>
  <c r="C45"/>
  <c r="D42"/>
  <c r="C42"/>
  <c r="D33"/>
  <c r="C33"/>
  <c r="D30"/>
  <c r="C30"/>
  <c r="C29" s="1"/>
  <c r="D29"/>
  <c r="D25"/>
  <c r="C25"/>
  <c r="D23"/>
  <c r="C23"/>
  <c r="D19"/>
  <c r="C19"/>
  <c r="D17"/>
  <c r="C17"/>
  <c r="D15"/>
  <c r="C15"/>
  <c r="E19" i="5"/>
  <c r="D19"/>
  <c r="D23" s="1"/>
  <c r="E18"/>
  <c r="C17"/>
  <c r="E17" s="1"/>
  <c r="E16"/>
  <c r="E15"/>
  <c r="C15"/>
  <c r="H35" i="1" l="1"/>
  <c r="I36"/>
  <c r="G401" i="2"/>
  <c r="D14" i="6"/>
  <c r="C41"/>
  <c r="D41"/>
  <c r="C14"/>
  <c r="H401" i="2" l="1"/>
  <c r="I35" i="1"/>
  <c r="D78" i="6"/>
  <c r="C83"/>
  <c r="C78"/>
  <c r="C80" s="1"/>
  <c r="C23" i="5"/>
  <c r="A146" i="4" l="1"/>
  <c r="C146"/>
  <c r="D146"/>
  <c r="E146"/>
  <c r="F146"/>
  <c r="G146"/>
  <c r="H146"/>
  <c r="A244" i="2"/>
  <c r="C244"/>
  <c r="D244"/>
  <c r="E244"/>
  <c r="F244"/>
  <c r="G244"/>
  <c r="H244"/>
  <c r="H210" i="1"/>
  <c r="G210"/>
  <c r="A20" i="4"/>
  <c r="C20"/>
  <c r="A21"/>
  <c r="C21"/>
  <c r="D21"/>
  <c r="E21"/>
  <c r="F21"/>
  <c r="A22"/>
  <c r="C22"/>
  <c r="D22"/>
  <c r="E22"/>
  <c r="F22"/>
  <c r="A23"/>
  <c r="C23"/>
  <c r="D23"/>
  <c r="E23"/>
  <c r="F23"/>
  <c r="A24"/>
  <c r="C24"/>
  <c r="D24"/>
  <c r="E24"/>
  <c r="F24"/>
  <c r="I210" i="1" l="1"/>
  <c r="A125" i="4"/>
  <c r="C125"/>
  <c r="D125"/>
  <c r="E125"/>
  <c r="F125"/>
  <c r="A126"/>
  <c r="C126"/>
  <c r="D126"/>
  <c r="E126"/>
  <c r="F126"/>
  <c r="A127"/>
  <c r="C127"/>
  <c r="D127"/>
  <c r="E127"/>
  <c r="F127"/>
  <c r="A128"/>
  <c r="C128"/>
  <c r="D128"/>
  <c r="E128"/>
  <c r="F128"/>
  <c r="A129"/>
  <c r="C129"/>
  <c r="D129"/>
  <c r="E129"/>
  <c r="F129"/>
  <c r="A130"/>
  <c r="C130"/>
  <c r="D130"/>
  <c r="E130"/>
  <c r="F130"/>
  <c r="G130"/>
  <c r="H130"/>
  <c r="C124"/>
  <c r="D124"/>
  <c r="E124"/>
  <c r="F124"/>
  <c r="A124"/>
  <c r="A175"/>
  <c r="C175"/>
  <c r="D175"/>
  <c r="E175"/>
  <c r="F175"/>
  <c r="A176"/>
  <c r="C176"/>
  <c r="D176"/>
  <c r="E176"/>
  <c r="F176"/>
  <c r="A177"/>
  <c r="C177"/>
  <c r="D177"/>
  <c r="E177"/>
  <c r="F177"/>
  <c r="A178"/>
  <c r="C178"/>
  <c r="D178"/>
  <c r="E178"/>
  <c r="F178"/>
  <c r="G178"/>
  <c r="H178"/>
  <c r="C174"/>
  <c r="D174"/>
  <c r="E174"/>
  <c r="F174"/>
  <c r="A174"/>
  <c r="A361"/>
  <c r="C361"/>
  <c r="D361"/>
  <c r="E361"/>
  <c r="F361"/>
  <c r="A362"/>
  <c r="C362"/>
  <c r="D362"/>
  <c r="E362"/>
  <c r="F362"/>
  <c r="A363"/>
  <c r="C363"/>
  <c r="D363"/>
  <c r="E363"/>
  <c r="F363"/>
  <c r="A364"/>
  <c r="C364"/>
  <c r="D364"/>
  <c r="E364"/>
  <c r="F364"/>
  <c r="A365"/>
  <c r="C365"/>
  <c r="D365"/>
  <c r="E365"/>
  <c r="F365"/>
  <c r="A366"/>
  <c r="C366"/>
  <c r="D366"/>
  <c r="E366"/>
  <c r="F366"/>
  <c r="G366"/>
  <c r="H366"/>
  <c r="A360"/>
  <c r="C360"/>
  <c r="D360"/>
  <c r="E360"/>
  <c r="F360"/>
  <c r="A351"/>
  <c r="C351"/>
  <c r="D351"/>
  <c r="E351"/>
  <c r="F351"/>
  <c r="A352"/>
  <c r="C352"/>
  <c r="D352"/>
  <c r="E352"/>
  <c r="F352"/>
  <c r="A353"/>
  <c r="C353"/>
  <c r="D353"/>
  <c r="E353"/>
  <c r="F353"/>
  <c r="A354"/>
  <c r="C354"/>
  <c r="D354"/>
  <c r="E354"/>
  <c r="F354"/>
  <c r="A355"/>
  <c r="C355"/>
  <c r="D355"/>
  <c r="E355"/>
  <c r="F355"/>
  <c r="A356"/>
  <c r="C356"/>
  <c r="D356"/>
  <c r="E356"/>
  <c r="F356"/>
  <c r="G356"/>
  <c r="H356"/>
  <c r="A357"/>
  <c r="C357"/>
  <c r="D357"/>
  <c r="E357"/>
  <c r="F357"/>
  <c r="A358"/>
  <c r="C358"/>
  <c r="D358"/>
  <c r="E358"/>
  <c r="F358"/>
  <c r="G358"/>
  <c r="H358"/>
  <c r="A359"/>
  <c r="C359"/>
  <c r="D359"/>
  <c r="E359"/>
  <c r="F359"/>
  <c r="G359"/>
  <c r="H359"/>
  <c r="C350"/>
  <c r="D350"/>
  <c r="E350"/>
  <c r="F350"/>
  <c r="A350"/>
  <c r="A295"/>
  <c r="C295"/>
  <c r="D295"/>
  <c r="E295"/>
  <c r="F295"/>
  <c r="A296"/>
  <c r="C296"/>
  <c r="D296"/>
  <c r="E296"/>
  <c r="F296"/>
  <c r="A297"/>
  <c r="C297"/>
  <c r="D297"/>
  <c r="E297"/>
  <c r="F297"/>
  <c r="A298"/>
  <c r="C298"/>
  <c r="D298"/>
  <c r="E298"/>
  <c r="F298"/>
  <c r="A299"/>
  <c r="C299"/>
  <c r="D299"/>
  <c r="E299"/>
  <c r="F299"/>
  <c r="G299"/>
  <c r="H299"/>
  <c r="A300"/>
  <c r="C300"/>
  <c r="D300"/>
  <c r="E300"/>
  <c r="F300"/>
  <c r="A301"/>
  <c r="C301"/>
  <c r="D301"/>
  <c r="E301"/>
  <c r="F301"/>
  <c r="A302"/>
  <c r="C302"/>
  <c r="D302"/>
  <c r="E302"/>
  <c r="F302"/>
  <c r="A303"/>
  <c r="C303"/>
  <c r="D303"/>
  <c r="E303"/>
  <c r="F303"/>
  <c r="A304"/>
  <c r="C304"/>
  <c r="D304"/>
  <c r="E304"/>
  <c r="F304"/>
  <c r="G304"/>
  <c r="H304"/>
  <c r="A305"/>
  <c r="C305"/>
  <c r="D305"/>
  <c r="E305"/>
  <c r="F305"/>
  <c r="A306"/>
  <c r="C306"/>
  <c r="D306"/>
  <c r="E306"/>
  <c r="F306"/>
  <c r="A307"/>
  <c r="C307"/>
  <c r="D307"/>
  <c r="E307"/>
  <c r="F307"/>
  <c r="A308"/>
  <c r="C308"/>
  <c r="D308"/>
  <c r="E308"/>
  <c r="F308"/>
  <c r="A309"/>
  <c r="C309"/>
  <c r="D309"/>
  <c r="E309"/>
  <c r="F309"/>
  <c r="A310"/>
  <c r="C310"/>
  <c r="D310"/>
  <c r="E310"/>
  <c r="F310"/>
  <c r="G310"/>
  <c r="H310"/>
  <c r="A311"/>
  <c r="C311"/>
  <c r="D311"/>
  <c r="E311"/>
  <c r="F311"/>
  <c r="A312"/>
  <c r="C312"/>
  <c r="D312"/>
  <c r="E312"/>
  <c r="F312"/>
  <c r="A313"/>
  <c r="C313"/>
  <c r="D313"/>
  <c r="E313"/>
  <c r="F313"/>
  <c r="A314"/>
  <c r="C314"/>
  <c r="D314"/>
  <c r="E314"/>
  <c r="F314"/>
  <c r="A315"/>
  <c r="C315"/>
  <c r="D315"/>
  <c r="E315"/>
  <c r="F315"/>
  <c r="G315"/>
  <c r="H315"/>
  <c r="A316"/>
  <c r="C316"/>
  <c r="D316"/>
  <c r="E316"/>
  <c r="F316"/>
  <c r="G316"/>
  <c r="H316"/>
  <c r="A317"/>
  <c r="C317"/>
  <c r="D317"/>
  <c r="E317"/>
  <c r="F317"/>
  <c r="G317"/>
  <c r="H317"/>
  <c r="A318"/>
  <c r="C318"/>
  <c r="D318"/>
  <c r="E318"/>
  <c r="F318"/>
  <c r="A319"/>
  <c r="C319"/>
  <c r="D319"/>
  <c r="E319"/>
  <c r="F319"/>
  <c r="A320"/>
  <c r="C320"/>
  <c r="D320"/>
  <c r="E320"/>
  <c r="F320"/>
  <c r="G320"/>
  <c r="H320"/>
  <c r="A321"/>
  <c r="C321"/>
  <c r="D321"/>
  <c r="E321"/>
  <c r="F321"/>
  <c r="G321"/>
  <c r="H321"/>
  <c r="A322"/>
  <c r="C322"/>
  <c r="D322"/>
  <c r="E322"/>
  <c r="F322"/>
  <c r="A323"/>
  <c r="C323"/>
  <c r="D323"/>
  <c r="E323"/>
  <c r="F323"/>
  <c r="A324"/>
  <c r="C324"/>
  <c r="D324"/>
  <c r="E324"/>
  <c r="F324"/>
  <c r="G324"/>
  <c r="H324"/>
  <c r="A325"/>
  <c r="C325"/>
  <c r="D325"/>
  <c r="E325"/>
  <c r="F325"/>
  <c r="G325"/>
  <c r="H325"/>
  <c r="A326"/>
  <c r="C326"/>
  <c r="D326"/>
  <c r="E326"/>
  <c r="F326"/>
  <c r="A327"/>
  <c r="C327"/>
  <c r="D327"/>
  <c r="E327"/>
  <c r="F327"/>
  <c r="A328"/>
  <c r="C328"/>
  <c r="D328"/>
  <c r="E328"/>
  <c r="F328"/>
  <c r="A329"/>
  <c r="C329"/>
  <c r="D329"/>
  <c r="E329"/>
  <c r="F329"/>
  <c r="A330"/>
  <c r="C330"/>
  <c r="D330"/>
  <c r="E330"/>
  <c r="F330"/>
  <c r="G330"/>
  <c r="H330"/>
  <c r="A331"/>
  <c r="C331"/>
  <c r="D331"/>
  <c r="E331"/>
  <c r="F331"/>
  <c r="G331"/>
  <c r="H331"/>
  <c r="A332"/>
  <c r="C332"/>
  <c r="D332"/>
  <c r="E332"/>
  <c r="F332"/>
  <c r="G332"/>
  <c r="H332"/>
  <c r="A333"/>
  <c r="C333"/>
  <c r="D333"/>
  <c r="E333"/>
  <c r="F333"/>
  <c r="A334"/>
  <c r="C334"/>
  <c r="D334"/>
  <c r="E334"/>
  <c r="F334"/>
  <c r="G334"/>
  <c r="H334"/>
  <c r="A335"/>
  <c r="C335"/>
  <c r="D335"/>
  <c r="E335"/>
  <c r="F335"/>
  <c r="G335"/>
  <c r="H335"/>
  <c r="A336"/>
  <c r="C336"/>
  <c r="D336"/>
  <c r="E336"/>
  <c r="F336"/>
  <c r="A337"/>
  <c r="C337"/>
  <c r="D337"/>
  <c r="E337"/>
  <c r="F337"/>
  <c r="A338"/>
  <c r="C338"/>
  <c r="D338"/>
  <c r="E338"/>
  <c r="F338"/>
  <c r="A339"/>
  <c r="C339"/>
  <c r="D339"/>
  <c r="E339"/>
  <c r="F339"/>
  <c r="G339"/>
  <c r="H339"/>
  <c r="A340"/>
  <c r="C340"/>
  <c r="D340"/>
  <c r="E340"/>
  <c r="F340"/>
  <c r="G340"/>
  <c r="H340"/>
  <c r="A341"/>
  <c r="C341"/>
  <c r="D341"/>
  <c r="E341"/>
  <c r="F341"/>
  <c r="G341"/>
  <c r="H341"/>
  <c r="A342"/>
  <c r="C342"/>
  <c r="D342"/>
  <c r="E342"/>
  <c r="F342"/>
  <c r="A343"/>
  <c r="C343"/>
  <c r="D343"/>
  <c r="E343"/>
  <c r="F343"/>
  <c r="A344"/>
  <c r="C344"/>
  <c r="D344"/>
  <c r="E344"/>
  <c r="F344"/>
  <c r="G344"/>
  <c r="H344"/>
  <c r="A345"/>
  <c r="C345"/>
  <c r="D345"/>
  <c r="E345"/>
  <c r="F345"/>
  <c r="G345"/>
  <c r="H345"/>
  <c r="A346"/>
  <c r="C346"/>
  <c r="D346"/>
  <c r="E346"/>
  <c r="F346"/>
  <c r="A347"/>
  <c r="C347"/>
  <c r="D347"/>
  <c r="E347"/>
  <c r="F347"/>
  <c r="A348"/>
  <c r="C348"/>
  <c r="D348"/>
  <c r="E348"/>
  <c r="F348"/>
  <c r="G348"/>
  <c r="H348"/>
  <c r="A349"/>
  <c r="C349"/>
  <c r="D349"/>
  <c r="E349"/>
  <c r="F349"/>
  <c r="G349"/>
  <c r="H349"/>
  <c r="C294"/>
  <c r="D294"/>
  <c r="E294"/>
  <c r="F294"/>
  <c r="A294"/>
  <c r="G237"/>
  <c r="A231"/>
  <c r="A291"/>
  <c r="C291"/>
  <c r="D291"/>
  <c r="E291"/>
  <c r="F291"/>
  <c r="A292"/>
  <c r="C292"/>
  <c r="D292"/>
  <c r="E292"/>
  <c r="F292"/>
  <c r="A293"/>
  <c r="C293"/>
  <c r="D293"/>
  <c r="E293"/>
  <c r="F293"/>
  <c r="G293"/>
  <c r="H293"/>
  <c r="A288"/>
  <c r="C288"/>
  <c r="D288"/>
  <c r="E288"/>
  <c r="F288"/>
  <c r="A289"/>
  <c r="C289"/>
  <c r="D289"/>
  <c r="E289"/>
  <c r="F289"/>
  <c r="A290"/>
  <c r="C290"/>
  <c r="D290"/>
  <c r="E290"/>
  <c r="F290"/>
  <c r="A186"/>
  <c r="C186"/>
  <c r="D186"/>
  <c r="E186"/>
  <c r="F186"/>
  <c r="A187"/>
  <c r="C187"/>
  <c r="D187"/>
  <c r="E187"/>
  <c r="F187"/>
  <c r="A188"/>
  <c r="C188"/>
  <c r="D188"/>
  <c r="E188"/>
  <c r="F188"/>
  <c r="A189"/>
  <c r="C189"/>
  <c r="D189"/>
  <c r="E189"/>
  <c r="F189"/>
  <c r="A190"/>
  <c r="C190"/>
  <c r="D190"/>
  <c r="E190"/>
  <c r="F190"/>
  <c r="A191"/>
  <c r="C191"/>
  <c r="D191"/>
  <c r="E191"/>
  <c r="F191"/>
  <c r="G191"/>
  <c r="A192"/>
  <c r="C192"/>
  <c r="D192"/>
  <c r="E192"/>
  <c r="F192"/>
  <c r="A193"/>
  <c r="C193"/>
  <c r="D193"/>
  <c r="E193"/>
  <c r="F193"/>
  <c r="A194"/>
  <c r="C194"/>
  <c r="D194"/>
  <c r="E194"/>
  <c r="F194"/>
  <c r="A195"/>
  <c r="C195"/>
  <c r="D195"/>
  <c r="E195"/>
  <c r="F195"/>
  <c r="G195"/>
  <c r="H195"/>
  <c r="A196"/>
  <c r="C196"/>
  <c r="D196"/>
  <c r="E196"/>
  <c r="F196"/>
  <c r="A197"/>
  <c r="C197"/>
  <c r="D197"/>
  <c r="E197"/>
  <c r="F197"/>
  <c r="A198"/>
  <c r="C198"/>
  <c r="D198"/>
  <c r="E198"/>
  <c r="F198"/>
  <c r="A199"/>
  <c r="C199"/>
  <c r="D199"/>
  <c r="E199"/>
  <c r="F199"/>
  <c r="A200"/>
  <c r="C200"/>
  <c r="D200"/>
  <c r="E200"/>
  <c r="F200"/>
  <c r="G200"/>
  <c r="H200"/>
  <c r="A201"/>
  <c r="C201"/>
  <c r="D201"/>
  <c r="E201"/>
  <c r="F201"/>
  <c r="A202"/>
  <c r="C202"/>
  <c r="D202"/>
  <c r="E202"/>
  <c r="F202"/>
  <c r="A203"/>
  <c r="C203"/>
  <c r="D203"/>
  <c r="E203"/>
  <c r="F203"/>
  <c r="A204"/>
  <c r="C204"/>
  <c r="D204"/>
  <c r="E204"/>
  <c r="F204"/>
  <c r="A205"/>
  <c r="C205"/>
  <c r="D205"/>
  <c r="E205"/>
  <c r="F205"/>
  <c r="A206"/>
  <c r="C206"/>
  <c r="D206"/>
  <c r="E206"/>
  <c r="F206"/>
  <c r="A207"/>
  <c r="C207"/>
  <c r="D207"/>
  <c r="E207"/>
  <c r="F207"/>
  <c r="G207"/>
  <c r="H207"/>
  <c r="A208"/>
  <c r="C208"/>
  <c r="D208"/>
  <c r="E208"/>
  <c r="F208"/>
  <c r="A209"/>
  <c r="C209"/>
  <c r="D209"/>
  <c r="E209"/>
  <c r="F209"/>
  <c r="A210"/>
  <c r="C210"/>
  <c r="D210"/>
  <c r="E210"/>
  <c r="F210"/>
  <c r="A211"/>
  <c r="C211"/>
  <c r="D211"/>
  <c r="E211"/>
  <c r="F211"/>
  <c r="G211"/>
  <c r="H211"/>
  <c r="A212"/>
  <c r="C212"/>
  <c r="D212"/>
  <c r="E212"/>
  <c r="F212"/>
  <c r="A213"/>
  <c r="C213"/>
  <c r="D213"/>
  <c r="E213"/>
  <c r="F213"/>
  <c r="A214"/>
  <c r="C214"/>
  <c r="D214"/>
  <c r="E214"/>
  <c r="F214"/>
  <c r="A215"/>
  <c r="C215"/>
  <c r="D215"/>
  <c r="E215"/>
  <c r="F215"/>
  <c r="G215"/>
  <c r="H215"/>
  <c r="A216"/>
  <c r="C216"/>
  <c r="D216"/>
  <c r="E216"/>
  <c r="F216"/>
  <c r="A217"/>
  <c r="C217"/>
  <c r="D217"/>
  <c r="E217"/>
  <c r="F217"/>
  <c r="A218"/>
  <c r="C218"/>
  <c r="D218"/>
  <c r="E218"/>
  <c r="F218"/>
  <c r="A219"/>
  <c r="C219"/>
  <c r="D219"/>
  <c r="E219"/>
  <c r="F219"/>
  <c r="G219"/>
  <c r="H219"/>
  <c r="A220"/>
  <c r="C220"/>
  <c r="D220"/>
  <c r="E220"/>
  <c r="F220"/>
  <c r="A221"/>
  <c r="C221"/>
  <c r="D221"/>
  <c r="E221"/>
  <c r="F221"/>
  <c r="A222"/>
  <c r="C222"/>
  <c r="D222"/>
  <c r="E222"/>
  <c r="F222"/>
  <c r="A223"/>
  <c r="C223"/>
  <c r="D223"/>
  <c r="E223"/>
  <c r="F223"/>
  <c r="A224"/>
  <c r="C224"/>
  <c r="D224"/>
  <c r="E224"/>
  <c r="F224"/>
  <c r="G224"/>
  <c r="H224"/>
  <c r="A225"/>
  <c r="C225"/>
  <c r="D225"/>
  <c r="E225"/>
  <c r="F225"/>
  <c r="A226"/>
  <c r="C226"/>
  <c r="D226"/>
  <c r="E226"/>
  <c r="F226"/>
  <c r="A227"/>
  <c r="C227"/>
  <c r="D227"/>
  <c r="E227"/>
  <c r="F227"/>
  <c r="A228"/>
  <c r="C228"/>
  <c r="D228"/>
  <c r="E228"/>
  <c r="F228"/>
  <c r="A229"/>
  <c r="C229"/>
  <c r="D229"/>
  <c r="E229"/>
  <c r="F229"/>
  <c r="A230"/>
  <c r="C230"/>
  <c r="D230"/>
  <c r="E230"/>
  <c r="F230"/>
  <c r="G230"/>
  <c r="H230"/>
  <c r="C231"/>
  <c r="D231"/>
  <c r="E231"/>
  <c r="F231"/>
  <c r="A232"/>
  <c r="C232"/>
  <c r="D232"/>
  <c r="E232"/>
  <c r="F232"/>
  <c r="A233"/>
  <c r="C233"/>
  <c r="D233"/>
  <c r="E233"/>
  <c r="F233"/>
  <c r="A234"/>
  <c r="C234"/>
  <c r="D234"/>
  <c r="E234"/>
  <c r="F234"/>
  <c r="A235"/>
  <c r="C235"/>
  <c r="D235"/>
  <c r="E235"/>
  <c r="F235"/>
  <c r="A236"/>
  <c r="C236"/>
  <c r="D236"/>
  <c r="E236"/>
  <c r="F236"/>
  <c r="A237"/>
  <c r="C237"/>
  <c r="D237"/>
  <c r="E237"/>
  <c r="F237"/>
  <c r="A238"/>
  <c r="C238"/>
  <c r="D238"/>
  <c r="E238"/>
  <c r="F238"/>
  <c r="A239"/>
  <c r="C239"/>
  <c r="D239"/>
  <c r="E239"/>
  <c r="F239"/>
  <c r="A240"/>
  <c r="C240"/>
  <c r="D240"/>
  <c r="E240"/>
  <c r="F240"/>
  <c r="A241"/>
  <c r="C241"/>
  <c r="D241"/>
  <c r="E241"/>
  <c r="F241"/>
  <c r="A242"/>
  <c r="C242"/>
  <c r="D242"/>
  <c r="E242"/>
  <c r="F242"/>
  <c r="A243"/>
  <c r="C243"/>
  <c r="D243"/>
  <c r="E243"/>
  <c r="F243"/>
  <c r="A244"/>
  <c r="C244"/>
  <c r="D244"/>
  <c r="E244"/>
  <c r="F244"/>
  <c r="G244"/>
  <c r="H244"/>
  <c r="A245"/>
  <c r="C245"/>
  <c r="D245"/>
  <c r="E245"/>
  <c r="F245"/>
  <c r="A246"/>
  <c r="C246"/>
  <c r="D246"/>
  <c r="E246"/>
  <c r="F246"/>
  <c r="A247"/>
  <c r="C247"/>
  <c r="D247"/>
  <c r="E247"/>
  <c r="F247"/>
  <c r="A248"/>
  <c r="C248"/>
  <c r="D248"/>
  <c r="E248"/>
  <c r="F248"/>
  <c r="G248"/>
  <c r="H248"/>
  <c r="A249"/>
  <c r="C249"/>
  <c r="D249"/>
  <c r="E249"/>
  <c r="F249"/>
  <c r="A250"/>
  <c r="C250"/>
  <c r="D250"/>
  <c r="E250"/>
  <c r="F250"/>
  <c r="A251"/>
  <c r="C251"/>
  <c r="D251"/>
  <c r="E251"/>
  <c r="F251"/>
  <c r="A252"/>
  <c r="C252"/>
  <c r="D252"/>
  <c r="E252"/>
  <c r="F252"/>
  <c r="A253"/>
  <c r="C253"/>
  <c r="D253"/>
  <c r="E253"/>
  <c r="F253"/>
  <c r="A254"/>
  <c r="C254"/>
  <c r="D254"/>
  <c r="E254"/>
  <c r="F254"/>
  <c r="A255"/>
  <c r="C255"/>
  <c r="D255"/>
  <c r="E255"/>
  <c r="F255"/>
  <c r="A256"/>
  <c r="C256"/>
  <c r="D256"/>
  <c r="E256"/>
  <c r="F256"/>
  <c r="G256"/>
  <c r="H256"/>
  <c r="A257"/>
  <c r="C257"/>
  <c r="D257"/>
  <c r="E257"/>
  <c r="F257"/>
  <c r="G257"/>
  <c r="H257"/>
  <c r="A258"/>
  <c r="C258"/>
  <c r="D258"/>
  <c r="E258"/>
  <c r="F258"/>
  <c r="G258"/>
  <c r="H258"/>
  <c r="A259"/>
  <c r="C259"/>
  <c r="D259"/>
  <c r="E259"/>
  <c r="F259"/>
  <c r="A260"/>
  <c r="C260"/>
  <c r="D260"/>
  <c r="E260"/>
  <c r="F260"/>
  <c r="A261"/>
  <c r="C261"/>
  <c r="D261"/>
  <c r="E261"/>
  <c r="F261"/>
  <c r="G261"/>
  <c r="H261"/>
  <c r="A262"/>
  <c r="C262"/>
  <c r="D262"/>
  <c r="E262"/>
  <c r="F262"/>
  <c r="G262"/>
  <c r="H262"/>
  <c r="A263"/>
  <c r="C263"/>
  <c r="D263"/>
  <c r="E263"/>
  <c r="F263"/>
  <c r="A264"/>
  <c r="C264"/>
  <c r="D264"/>
  <c r="E264"/>
  <c r="F264"/>
  <c r="A265"/>
  <c r="C265"/>
  <c r="D265"/>
  <c r="E265"/>
  <c r="F265"/>
  <c r="A266"/>
  <c r="C266"/>
  <c r="D266"/>
  <c r="E266"/>
  <c r="F266"/>
  <c r="A267"/>
  <c r="C267"/>
  <c r="D267"/>
  <c r="E267"/>
  <c r="F267"/>
  <c r="G267"/>
  <c r="H267"/>
  <c r="A268"/>
  <c r="C268"/>
  <c r="D268"/>
  <c r="E268"/>
  <c r="F268"/>
  <c r="G268"/>
  <c r="H268"/>
  <c r="A269"/>
  <c r="C269"/>
  <c r="D269"/>
  <c r="E269"/>
  <c r="F269"/>
  <c r="G269"/>
  <c r="H269"/>
  <c r="A270"/>
  <c r="C270"/>
  <c r="D270"/>
  <c r="E270"/>
  <c r="F270"/>
  <c r="A271"/>
  <c r="C271"/>
  <c r="D271"/>
  <c r="E271"/>
  <c r="F271"/>
  <c r="A272"/>
  <c r="C272"/>
  <c r="D272"/>
  <c r="E272"/>
  <c r="F272"/>
  <c r="G272"/>
  <c r="A273"/>
  <c r="C273"/>
  <c r="D273"/>
  <c r="E273"/>
  <c r="F273"/>
  <c r="G273"/>
  <c r="A274"/>
  <c r="C274"/>
  <c r="D274"/>
  <c r="E274"/>
  <c r="F274"/>
  <c r="A275"/>
  <c r="C275"/>
  <c r="D275"/>
  <c r="E275"/>
  <c r="F275"/>
  <c r="A276"/>
  <c r="C276"/>
  <c r="D276"/>
  <c r="E276"/>
  <c r="F276"/>
  <c r="G276"/>
  <c r="H276"/>
  <c r="A277"/>
  <c r="C277"/>
  <c r="D277"/>
  <c r="E277"/>
  <c r="F277"/>
  <c r="G277"/>
  <c r="H277"/>
  <c r="A278"/>
  <c r="C278"/>
  <c r="D278"/>
  <c r="E278"/>
  <c r="F278"/>
  <c r="G278"/>
  <c r="H278"/>
  <c r="A279"/>
  <c r="C279"/>
  <c r="D279"/>
  <c r="E279"/>
  <c r="F279"/>
  <c r="A280"/>
  <c r="C280"/>
  <c r="D280"/>
  <c r="E280"/>
  <c r="F280"/>
  <c r="A281"/>
  <c r="C281"/>
  <c r="D281"/>
  <c r="E281"/>
  <c r="F281"/>
  <c r="A282"/>
  <c r="C282"/>
  <c r="D282"/>
  <c r="E282"/>
  <c r="F282"/>
  <c r="A283"/>
  <c r="C283"/>
  <c r="D283"/>
  <c r="E283"/>
  <c r="F283"/>
  <c r="A284"/>
  <c r="C284"/>
  <c r="D284"/>
  <c r="E284"/>
  <c r="F284"/>
  <c r="A285"/>
  <c r="C285"/>
  <c r="D285"/>
  <c r="E285"/>
  <c r="F285"/>
  <c r="A286"/>
  <c r="C286"/>
  <c r="D286"/>
  <c r="E286"/>
  <c r="F286"/>
  <c r="G286"/>
  <c r="H286"/>
  <c r="A287"/>
  <c r="C287"/>
  <c r="D287"/>
  <c r="E287"/>
  <c r="F287"/>
  <c r="C185"/>
  <c r="D185"/>
  <c r="E185"/>
  <c r="F185"/>
  <c r="A185"/>
  <c r="A180"/>
  <c r="C180"/>
  <c r="D180"/>
  <c r="E180"/>
  <c r="F180"/>
  <c r="A181"/>
  <c r="C181"/>
  <c r="D181"/>
  <c r="E181"/>
  <c r="F181"/>
  <c r="A182"/>
  <c r="C182"/>
  <c r="D182"/>
  <c r="E182"/>
  <c r="F182"/>
  <c r="A183"/>
  <c r="C183"/>
  <c r="D183"/>
  <c r="E183"/>
  <c r="F183"/>
  <c r="A184"/>
  <c r="C184"/>
  <c r="D184"/>
  <c r="E184"/>
  <c r="F184"/>
  <c r="G184"/>
  <c r="H184"/>
  <c r="C179"/>
  <c r="D179"/>
  <c r="E179"/>
  <c r="F179"/>
  <c r="A179"/>
  <c r="A156"/>
  <c r="C156"/>
  <c r="D156"/>
  <c r="E156"/>
  <c r="F156"/>
  <c r="A157"/>
  <c r="C157"/>
  <c r="D157"/>
  <c r="E157"/>
  <c r="F157"/>
  <c r="A158"/>
  <c r="C158"/>
  <c r="D158"/>
  <c r="E158"/>
  <c r="F158"/>
  <c r="A159"/>
  <c r="C159"/>
  <c r="D159"/>
  <c r="E159"/>
  <c r="F159"/>
  <c r="A160"/>
  <c r="C160"/>
  <c r="D160"/>
  <c r="E160"/>
  <c r="F160"/>
  <c r="A161"/>
  <c r="C161"/>
  <c r="D161"/>
  <c r="E161"/>
  <c r="F161"/>
  <c r="G161"/>
  <c r="H161"/>
  <c r="A162"/>
  <c r="C162"/>
  <c r="D162"/>
  <c r="E162"/>
  <c r="F162"/>
  <c r="A163"/>
  <c r="C163"/>
  <c r="D163"/>
  <c r="E163"/>
  <c r="F163"/>
  <c r="A164"/>
  <c r="C164"/>
  <c r="D164"/>
  <c r="E164"/>
  <c r="F164"/>
  <c r="G164"/>
  <c r="A165"/>
  <c r="C165"/>
  <c r="D165"/>
  <c r="E165"/>
  <c r="F165"/>
  <c r="A166"/>
  <c r="C166"/>
  <c r="D166"/>
  <c r="E166"/>
  <c r="F166"/>
  <c r="A167"/>
  <c r="C167"/>
  <c r="D167"/>
  <c r="E167"/>
  <c r="F167"/>
  <c r="A168"/>
  <c r="C168"/>
  <c r="D168"/>
  <c r="E168"/>
  <c r="F168"/>
  <c r="A169"/>
  <c r="C169"/>
  <c r="D169"/>
  <c r="E169"/>
  <c r="F169"/>
  <c r="A170"/>
  <c r="C170"/>
  <c r="D170"/>
  <c r="E170"/>
  <c r="F170"/>
  <c r="G170"/>
  <c r="H170"/>
  <c r="A171"/>
  <c r="C171"/>
  <c r="D171"/>
  <c r="E171"/>
  <c r="F171"/>
  <c r="A172"/>
  <c r="C172"/>
  <c r="D172"/>
  <c r="E172"/>
  <c r="F172"/>
  <c r="A173"/>
  <c r="C173"/>
  <c r="D173"/>
  <c r="E173"/>
  <c r="F173"/>
  <c r="G173"/>
  <c r="H173"/>
  <c r="C155"/>
  <c r="D155"/>
  <c r="E155"/>
  <c r="F155"/>
  <c r="A155"/>
  <c r="A149"/>
  <c r="C149"/>
  <c r="D149"/>
  <c r="E149"/>
  <c r="F149"/>
  <c r="A150"/>
  <c r="C150"/>
  <c r="D150"/>
  <c r="E150"/>
  <c r="F150"/>
  <c r="A151"/>
  <c r="C151"/>
  <c r="D151"/>
  <c r="E151"/>
  <c r="F151"/>
  <c r="G151"/>
  <c r="H151"/>
  <c r="A152"/>
  <c r="C152"/>
  <c r="D152"/>
  <c r="E152"/>
  <c r="F152"/>
  <c r="A153"/>
  <c r="C153"/>
  <c r="D153"/>
  <c r="E153"/>
  <c r="F153"/>
  <c r="G153"/>
  <c r="H153"/>
  <c r="A154"/>
  <c r="C154"/>
  <c r="D154"/>
  <c r="E154"/>
  <c r="F154"/>
  <c r="G154"/>
  <c r="H154"/>
  <c r="A138"/>
  <c r="C138"/>
  <c r="D138"/>
  <c r="E138"/>
  <c r="F138"/>
  <c r="A139"/>
  <c r="C139"/>
  <c r="D139"/>
  <c r="E139"/>
  <c r="F139"/>
  <c r="A140"/>
  <c r="C140"/>
  <c r="D140"/>
  <c r="E140"/>
  <c r="F140"/>
  <c r="A141"/>
  <c r="C141"/>
  <c r="D141"/>
  <c r="E141"/>
  <c r="F141"/>
  <c r="A142"/>
  <c r="C142"/>
  <c r="D142"/>
  <c r="E142"/>
  <c r="F142"/>
  <c r="A143"/>
  <c r="C143"/>
  <c r="D143"/>
  <c r="E143"/>
  <c r="F143"/>
  <c r="G143"/>
  <c r="H143"/>
  <c r="A144"/>
  <c r="C144"/>
  <c r="D144"/>
  <c r="E144"/>
  <c r="F144"/>
  <c r="A145"/>
  <c r="C145"/>
  <c r="D145"/>
  <c r="E145"/>
  <c r="F145"/>
  <c r="G145"/>
  <c r="H145"/>
  <c r="A147"/>
  <c r="C147"/>
  <c r="D147"/>
  <c r="E147"/>
  <c r="F147"/>
  <c r="A148"/>
  <c r="C148"/>
  <c r="D148"/>
  <c r="E148"/>
  <c r="F148"/>
  <c r="C137"/>
  <c r="D137"/>
  <c r="E137"/>
  <c r="F137"/>
  <c r="A137"/>
  <c r="A131"/>
  <c r="C131"/>
  <c r="D131"/>
  <c r="E131"/>
  <c r="F131"/>
  <c r="A132"/>
  <c r="C132"/>
  <c r="D132"/>
  <c r="E132"/>
  <c r="F132"/>
  <c r="A133"/>
  <c r="C133"/>
  <c r="D133"/>
  <c r="E133"/>
  <c r="F133"/>
  <c r="A134"/>
  <c r="C134"/>
  <c r="D134"/>
  <c r="E134"/>
  <c r="F134"/>
  <c r="A135"/>
  <c r="C135"/>
  <c r="D135"/>
  <c r="E135"/>
  <c r="F135"/>
  <c r="A136"/>
  <c r="C136"/>
  <c r="D136"/>
  <c r="E136"/>
  <c r="F136"/>
  <c r="G136"/>
  <c r="H136"/>
  <c r="A120"/>
  <c r="C120"/>
  <c r="D120"/>
  <c r="E120"/>
  <c r="F120"/>
  <c r="A121"/>
  <c r="C121"/>
  <c r="D121"/>
  <c r="E121"/>
  <c r="F121"/>
  <c r="A122"/>
  <c r="C122"/>
  <c r="D122"/>
  <c r="E122"/>
  <c r="F122"/>
  <c r="A123"/>
  <c r="C123"/>
  <c r="D123"/>
  <c r="E123"/>
  <c r="F123"/>
  <c r="G123"/>
  <c r="H123"/>
  <c r="C119"/>
  <c r="D119"/>
  <c r="E119"/>
  <c r="F119"/>
  <c r="A119"/>
  <c r="A118"/>
  <c r="C118"/>
  <c r="D118"/>
  <c r="E118"/>
  <c r="F118"/>
  <c r="G118"/>
  <c r="H118"/>
  <c r="A108"/>
  <c r="C108"/>
  <c r="D108"/>
  <c r="E108"/>
  <c r="F108"/>
  <c r="A109"/>
  <c r="C109"/>
  <c r="D109"/>
  <c r="E109"/>
  <c r="F109"/>
  <c r="A110"/>
  <c r="C110"/>
  <c r="D110"/>
  <c r="E110"/>
  <c r="F110"/>
  <c r="A111"/>
  <c r="C111"/>
  <c r="D111"/>
  <c r="E111"/>
  <c r="F111"/>
  <c r="A112"/>
  <c r="C112"/>
  <c r="D112"/>
  <c r="E112"/>
  <c r="F112"/>
  <c r="G112"/>
  <c r="H112"/>
  <c r="A113"/>
  <c r="C113"/>
  <c r="D113"/>
  <c r="E113"/>
  <c r="F113"/>
  <c r="A114"/>
  <c r="C114"/>
  <c r="D114"/>
  <c r="E114"/>
  <c r="F114"/>
  <c r="A115"/>
  <c r="C115"/>
  <c r="D115"/>
  <c r="E115"/>
  <c r="F115"/>
  <c r="A116"/>
  <c r="C116"/>
  <c r="D116"/>
  <c r="E116"/>
  <c r="F116"/>
  <c r="A117"/>
  <c r="C117"/>
  <c r="D117"/>
  <c r="E117"/>
  <c r="F117"/>
  <c r="C107"/>
  <c r="D107"/>
  <c r="E107"/>
  <c r="F107"/>
  <c r="A107"/>
  <c r="A25"/>
  <c r="C25"/>
  <c r="D25"/>
  <c r="E25"/>
  <c r="F25"/>
  <c r="A26"/>
  <c r="C26"/>
  <c r="D26"/>
  <c r="E26"/>
  <c r="F26"/>
  <c r="A27"/>
  <c r="C27"/>
  <c r="D27"/>
  <c r="E27"/>
  <c r="F27"/>
  <c r="G27"/>
  <c r="H27"/>
  <c r="A28"/>
  <c r="C28"/>
  <c r="D28"/>
  <c r="E28"/>
  <c r="F28"/>
  <c r="A29"/>
  <c r="C29"/>
  <c r="D29"/>
  <c r="E29"/>
  <c r="F29"/>
  <c r="A30"/>
  <c r="C30"/>
  <c r="D30"/>
  <c r="E30"/>
  <c r="F30"/>
  <c r="A31"/>
  <c r="C31"/>
  <c r="D31"/>
  <c r="E31"/>
  <c r="F31"/>
  <c r="A32"/>
  <c r="C32"/>
  <c r="D32"/>
  <c r="E32"/>
  <c r="F32"/>
  <c r="A33"/>
  <c r="C33"/>
  <c r="D33"/>
  <c r="E33"/>
  <c r="F33"/>
  <c r="A34"/>
  <c r="C34"/>
  <c r="D34"/>
  <c r="E34"/>
  <c r="F34"/>
  <c r="G34"/>
  <c r="H34"/>
  <c r="A35"/>
  <c r="C35"/>
  <c r="D35"/>
  <c r="E35"/>
  <c r="F35"/>
  <c r="A36"/>
  <c r="C36"/>
  <c r="D36"/>
  <c r="E36"/>
  <c r="F36"/>
  <c r="A37"/>
  <c r="C37"/>
  <c r="D37"/>
  <c r="E37"/>
  <c r="F37"/>
  <c r="G37"/>
  <c r="H37"/>
  <c r="A38"/>
  <c r="C38"/>
  <c r="D38"/>
  <c r="E38"/>
  <c r="F38"/>
  <c r="A39"/>
  <c r="C39"/>
  <c r="D39"/>
  <c r="E39"/>
  <c r="F39"/>
  <c r="A40"/>
  <c r="C40"/>
  <c r="D40"/>
  <c r="E40"/>
  <c r="F40"/>
  <c r="A41"/>
  <c r="C41"/>
  <c r="D41"/>
  <c r="E41"/>
  <c r="F41"/>
  <c r="A42"/>
  <c r="C42"/>
  <c r="D42"/>
  <c r="E42"/>
  <c r="F42"/>
  <c r="G42"/>
  <c r="H42"/>
  <c r="A43"/>
  <c r="C43"/>
  <c r="D43"/>
  <c r="E43"/>
  <c r="F43"/>
  <c r="A44"/>
  <c r="C44"/>
  <c r="D44"/>
  <c r="E44"/>
  <c r="F44"/>
  <c r="A45"/>
  <c r="C45"/>
  <c r="D45"/>
  <c r="E45"/>
  <c r="F45"/>
  <c r="A46"/>
  <c r="C46"/>
  <c r="D46"/>
  <c r="E46"/>
  <c r="F46"/>
  <c r="A47"/>
  <c r="C47"/>
  <c r="D47"/>
  <c r="E47"/>
  <c r="F47"/>
  <c r="G47"/>
  <c r="H47"/>
  <c r="A48"/>
  <c r="C48"/>
  <c r="D48"/>
  <c r="E48"/>
  <c r="F48"/>
  <c r="A49"/>
  <c r="C49"/>
  <c r="D49"/>
  <c r="E49"/>
  <c r="F49"/>
  <c r="A50"/>
  <c r="C50"/>
  <c r="D50"/>
  <c r="E50"/>
  <c r="F50"/>
  <c r="A51"/>
  <c r="C51"/>
  <c r="D51"/>
  <c r="E51"/>
  <c r="F51"/>
  <c r="A52"/>
  <c r="C52"/>
  <c r="D52"/>
  <c r="E52"/>
  <c r="F52"/>
  <c r="G52"/>
  <c r="H52"/>
  <c r="A53"/>
  <c r="C53"/>
  <c r="D53"/>
  <c r="E53"/>
  <c r="F53"/>
  <c r="A54"/>
  <c r="C54"/>
  <c r="D54"/>
  <c r="E54"/>
  <c r="F54"/>
  <c r="A55"/>
  <c r="C55"/>
  <c r="D55"/>
  <c r="E55"/>
  <c r="F55"/>
  <c r="A56"/>
  <c r="C56"/>
  <c r="D56"/>
  <c r="E56"/>
  <c r="F56"/>
  <c r="A57"/>
  <c r="C57"/>
  <c r="D57"/>
  <c r="E57"/>
  <c r="F57"/>
  <c r="A58"/>
  <c r="C58"/>
  <c r="D58"/>
  <c r="E58"/>
  <c r="F58"/>
  <c r="G58"/>
  <c r="H58"/>
  <c r="A59"/>
  <c r="C59"/>
  <c r="D59"/>
  <c r="E59"/>
  <c r="F59"/>
  <c r="A60"/>
  <c r="C60"/>
  <c r="D60"/>
  <c r="E60"/>
  <c r="F60"/>
  <c r="A61"/>
  <c r="C61"/>
  <c r="D61"/>
  <c r="E61"/>
  <c r="F61"/>
  <c r="G61"/>
  <c r="H61"/>
  <c r="A62"/>
  <c r="C62"/>
  <c r="D62"/>
  <c r="E62"/>
  <c r="F62"/>
  <c r="A63"/>
  <c r="C63"/>
  <c r="D63"/>
  <c r="E63"/>
  <c r="F63"/>
  <c r="A64"/>
  <c r="C64"/>
  <c r="D64"/>
  <c r="E64"/>
  <c r="F64"/>
  <c r="A65"/>
  <c r="C65"/>
  <c r="D65"/>
  <c r="E65"/>
  <c r="F65"/>
  <c r="A66"/>
  <c r="C66"/>
  <c r="D66"/>
  <c r="E66"/>
  <c r="F66"/>
  <c r="G66"/>
  <c r="H66"/>
  <c r="A67"/>
  <c r="C67"/>
  <c r="D67"/>
  <c r="E67"/>
  <c r="F67"/>
  <c r="A68"/>
  <c r="C68"/>
  <c r="D68"/>
  <c r="E68"/>
  <c r="F68"/>
  <c r="A69"/>
  <c r="C69"/>
  <c r="D69"/>
  <c r="E69"/>
  <c r="F69"/>
  <c r="A70"/>
  <c r="C70"/>
  <c r="D70"/>
  <c r="E70"/>
  <c r="F70"/>
  <c r="A71"/>
  <c r="C71"/>
  <c r="D71"/>
  <c r="E71"/>
  <c r="F71"/>
  <c r="A72"/>
  <c r="C72"/>
  <c r="D72"/>
  <c r="E72"/>
  <c r="F72"/>
  <c r="G72"/>
  <c r="H72"/>
  <c r="A73"/>
  <c r="C73"/>
  <c r="D73"/>
  <c r="E73"/>
  <c r="F73"/>
  <c r="A74"/>
  <c r="C74"/>
  <c r="D74"/>
  <c r="E74"/>
  <c r="F74"/>
  <c r="A75"/>
  <c r="C75"/>
  <c r="D75"/>
  <c r="E75"/>
  <c r="F75"/>
  <c r="G75"/>
  <c r="H75"/>
  <c r="A76"/>
  <c r="C76"/>
  <c r="D76"/>
  <c r="E76"/>
  <c r="F76"/>
  <c r="A77"/>
  <c r="C77"/>
  <c r="D77"/>
  <c r="E77"/>
  <c r="F77"/>
  <c r="A78"/>
  <c r="C78"/>
  <c r="D78"/>
  <c r="E78"/>
  <c r="F78"/>
  <c r="A79"/>
  <c r="C79"/>
  <c r="D79"/>
  <c r="E79"/>
  <c r="F79"/>
  <c r="A80"/>
  <c r="C80"/>
  <c r="D80"/>
  <c r="E80"/>
  <c r="F80"/>
  <c r="G80"/>
  <c r="H80"/>
  <c r="A81"/>
  <c r="C81"/>
  <c r="D81"/>
  <c r="E81"/>
  <c r="F81"/>
  <c r="A82"/>
  <c r="C82"/>
  <c r="D82"/>
  <c r="E82"/>
  <c r="F82"/>
  <c r="A83"/>
  <c r="C83"/>
  <c r="D83"/>
  <c r="E83"/>
  <c r="F83"/>
  <c r="G83"/>
  <c r="H83"/>
  <c r="A84"/>
  <c r="C84"/>
  <c r="D84"/>
  <c r="E84"/>
  <c r="F84"/>
  <c r="A85"/>
  <c r="C85"/>
  <c r="D85"/>
  <c r="E85"/>
  <c r="F85"/>
  <c r="A86"/>
  <c r="C86"/>
  <c r="D86"/>
  <c r="E86"/>
  <c r="F86"/>
  <c r="A87"/>
  <c r="C87"/>
  <c r="D87"/>
  <c r="E87"/>
  <c r="F87"/>
  <c r="A88"/>
  <c r="C88"/>
  <c r="D88"/>
  <c r="E88"/>
  <c r="F88"/>
  <c r="A89"/>
  <c r="C89"/>
  <c r="D89"/>
  <c r="E89"/>
  <c r="F89"/>
  <c r="G89"/>
  <c r="H89"/>
  <c r="A90"/>
  <c r="C90"/>
  <c r="D90"/>
  <c r="E90"/>
  <c r="F90"/>
  <c r="G90"/>
  <c r="H90"/>
  <c r="A91"/>
  <c r="C91"/>
  <c r="D91"/>
  <c r="E91"/>
  <c r="F91"/>
  <c r="G91"/>
  <c r="H91"/>
  <c r="A92"/>
  <c r="C92"/>
  <c r="D92"/>
  <c r="E92"/>
  <c r="F92"/>
  <c r="A93"/>
  <c r="C93"/>
  <c r="D93"/>
  <c r="E93"/>
  <c r="F93"/>
  <c r="A94"/>
  <c r="C94"/>
  <c r="D94"/>
  <c r="E94"/>
  <c r="F94"/>
  <c r="G94"/>
  <c r="H94"/>
  <c r="A95"/>
  <c r="C95"/>
  <c r="D95"/>
  <c r="E95"/>
  <c r="F95"/>
  <c r="G95"/>
  <c r="H95"/>
  <c r="A96"/>
  <c r="C96"/>
  <c r="D96"/>
  <c r="E96"/>
  <c r="F96"/>
  <c r="A97"/>
  <c r="C97"/>
  <c r="D97"/>
  <c r="E97"/>
  <c r="F97"/>
  <c r="A98"/>
  <c r="C98"/>
  <c r="D98"/>
  <c r="E98"/>
  <c r="F98"/>
  <c r="G98"/>
  <c r="H98"/>
  <c r="A99"/>
  <c r="C99"/>
  <c r="D99"/>
  <c r="E99"/>
  <c r="F99"/>
  <c r="A100"/>
  <c r="C100"/>
  <c r="D100"/>
  <c r="E100"/>
  <c r="F100"/>
  <c r="A101"/>
  <c r="C101"/>
  <c r="D101"/>
  <c r="E101"/>
  <c r="F101"/>
  <c r="A102"/>
  <c r="C102"/>
  <c r="D102"/>
  <c r="E102"/>
  <c r="F102"/>
  <c r="A103"/>
  <c r="C103"/>
  <c r="D103"/>
  <c r="E103"/>
  <c r="F103"/>
  <c r="G103"/>
  <c r="H103"/>
  <c r="A104"/>
  <c r="C104"/>
  <c r="D104"/>
  <c r="E104"/>
  <c r="F104"/>
  <c r="A105"/>
  <c r="C105"/>
  <c r="D105"/>
  <c r="E105"/>
  <c r="F105"/>
  <c r="G105"/>
  <c r="H105"/>
  <c r="A106"/>
  <c r="C106"/>
  <c r="D106"/>
  <c r="E106"/>
  <c r="F106"/>
  <c r="G106"/>
  <c r="H106"/>
  <c r="H191" l="1"/>
  <c r="H273" l="1"/>
  <c r="H272"/>
  <c r="A566" i="2"/>
  <c r="C566"/>
  <c r="D566"/>
  <c r="E566"/>
  <c r="F566"/>
  <c r="A567"/>
  <c r="C567"/>
  <c r="D567"/>
  <c r="E567"/>
  <c r="F567"/>
  <c r="A568"/>
  <c r="C568"/>
  <c r="D568"/>
  <c r="E568"/>
  <c r="F568"/>
  <c r="A569"/>
  <c r="C569"/>
  <c r="D569"/>
  <c r="E569"/>
  <c r="F569"/>
  <c r="A570"/>
  <c r="C570"/>
  <c r="D570"/>
  <c r="E570"/>
  <c r="F570"/>
  <c r="G570"/>
  <c r="H570"/>
  <c r="A571"/>
  <c r="C571"/>
  <c r="D571"/>
  <c r="E571"/>
  <c r="F571"/>
  <c r="A572"/>
  <c r="C572"/>
  <c r="D572"/>
  <c r="E572"/>
  <c r="F572"/>
  <c r="A573"/>
  <c r="C573"/>
  <c r="D573"/>
  <c r="E573"/>
  <c r="F573"/>
  <c r="G573"/>
  <c r="C565"/>
  <c r="D565"/>
  <c r="E565"/>
  <c r="F565"/>
  <c r="A565"/>
  <c r="H164" i="4"/>
  <c r="H572" i="1"/>
  <c r="I572" s="1"/>
  <c r="G572"/>
  <c r="G572" i="2" s="1"/>
  <c r="H569" i="1"/>
  <c r="H160" i="4" s="1"/>
  <c r="G569" i="1"/>
  <c r="H568"/>
  <c r="H159" i="4" s="1"/>
  <c r="A143" i="2"/>
  <c r="C143"/>
  <c r="D143"/>
  <c r="E143"/>
  <c r="F143"/>
  <c r="G143"/>
  <c r="H143"/>
  <c r="C142"/>
  <c r="D142"/>
  <c r="E142"/>
  <c r="F142"/>
  <c r="A142"/>
  <c r="A144"/>
  <c r="H573" l="1"/>
  <c r="G160" i="4"/>
  <c r="H571" i="1"/>
  <c r="I571" s="1"/>
  <c r="H163" i="4"/>
  <c r="G571" i="1"/>
  <c r="G569" i="2"/>
  <c r="G163" i="4"/>
  <c r="H572" i="2"/>
  <c r="H569"/>
  <c r="H568"/>
  <c r="G568" i="1"/>
  <c r="H237" i="4"/>
  <c r="G159" l="1"/>
  <c r="G568" i="2"/>
  <c r="G567" i="1"/>
  <c r="G162" i="4"/>
  <c r="G571" i="2"/>
  <c r="H162" i="4"/>
  <c r="H571" i="2"/>
  <c r="C381"/>
  <c r="D381"/>
  <c r="E381"/>
  <c r="F381"/>
  <c r="G381"/>
  <c r="H381"/>
  <c r="A381"/>
  <c r="H323" i="1"/>
  <c r="G323"/>
  <c r="G275" i="4" s="1"/>
  <c r="C252" i="2"/>
  <c r="D252"/>
  <c r="E252"/>
  <c r="F252"/>
  <c r="G252"/>
  <c r="H252"/>
  <c r="A252"/>
  <c r="H218" i="1"/>
  <c r="G218"/>
  <c r="G152" i="4" s="1"/>
  <c r="C158" i="2"/>
  <c r="D158"/>
  <c r="E158"/>
  <c r="F158"/>
  <c r="G158"/>
  <c r="H158"/>
  <c r="A158"/>
  <c r="A208"/>
  <c r="C208"/>
  <c r="D208"/>
  <c r="E208"/>
  <c r="F208"/>
  <c r="G208"/>
  <c r="H208"/>
  <c r="A209"/>
  <c r="C209"/>
  <c r="D209"/>
  <c r="E209"/>
  <c r="F209"/>
  <c r="G209"/>
  <c r="H209"/>
  <c r="A210"/>
  <c r="C210"/>
  <c r="D210"/>
  <c r="E210"/>
  <c r="F210"/>
  <c r="G210"/>
  <c r="H210"/>
  <c r="C207"/>
  <c r="D207"/>
  <c r="E207"/>
  <c r="F207"/>
  <c r="A207"/>
  <c r="F189"/>
  <c r="A190"/>
  <c r="C190"/>
  <c r="D190"/>
  <c r="E190"/>
  <c r="F190"/>
  <c r="A191"/>
  <c r="C191"/>
  <c r="D191"/>
  <c r="E191"/>
  <c r="F191"/>
  <c r="G191"/>
  <c r="H191"/>
  <c r="A192"/>
  <c r="C192"/>
  <c r="D192"/>
  <c r="E192"/>
  <c r="F192"/>
  <c r="G192"/>
  <c r="H192"/>
  <c r="A193"/>
  <c r="C193"/>
  <c r="D193"/>
  <c r="E193"/>
  <c r="F193"/>
  <c r="G193"/>
  <c r="H193"/>
  <c r="C189"/>
  <c r="D189"/>
  <c r="E189"/>
  <c r="A189"/>
  <c r="H463" i="1"/>
  <c r="G463"/>
  <c r="G357" i="4" s="1"/>
  <c r="H513" i="1"/>
  <c r="G513"/>
  <c r="G497"/>
  <c r="G190" i="2" s="1"/>
  <c r="H497" i="1"/>
  <c r="G616"/>
  <c r="G615" s="1"/>
  <c r="G614" s="1"/>
  <c r="G613" s="1"/>
  <c r="G612" s="1"/>
  <c r="G622"/>
  <c r="G142" i="2" s="1"/>
  <c r="H622" i="1"/>
  <c r="H407" i="2"/>
  <c r="G407"/>
  <c r="G406" s="1"/>
  <c r="G405" s="1"/>
  <c r="G400" s="1"/>
  <c r="H41" i="1"/>
  <c r="I41" s="1"/>
  <c r="G41"/>
  <c r="A312" i="2"/>
  <c r="C312"/>
  <c r="D312"/>
  <c r="E312"/>
  <c r="F312"/>
  <c r="A313"/>
  <c r="C313"/>
  <c r="D313"/>
  <c r="E313"/>
  <c r="F313"/>
  <c r="A314"/>
  <c r="C314"/>
  <c r="D314"/>
  <c r="E314"/>
  <c r="F314"/>
  <c r="G314"/>
  <c r="H314"/>
  <c r="C311"/>
  <c r="D311"/>
  <c r="E311"/>
  <c r="F311"/>
  <c r="A311"/>
  <c r="A296"/>
  <c r="C296"/>
  <c r="D296"/>
  <c r="E296"/>
  <c r="F296"/>
  <c r="A297"/>
  <c r="C297"/>
  <c r="D297"/>
  <c r="E297"/>
  <c r="F297"/>
  <c r="A298"/>
  <c r="C298"/>
  <c r="D298"/>
  <c r="E298"/>
  <c r="F298"/>
  <c r="G298"/>
  <c r="H298"/>
  <c r="C295"/>
  <c r="D295"/>
  <c r="E295"/>
  <c r="F295"/>
  <c r="A295"/>
  <c r="H266" i="1"/>
  <c r="G266"/>
  <c r="H265"/>
  <c r="H264" s="1"/>
  <c r="G265"/>
  <c r="G264"/>
  <c r="H242"/>
  <c r="G242"/>
  <c r="G241" s="1"/>
  <c r="H644"/>
  <c r="I644" s="1"/>
  <c r="H406" i="2" l="1"/>
  <c r="I407"/>
  <c r="H357" i="4"/>
  <c r="I463" i="1"/>
  <c r="H207" i="2"/>
  <c r="I513" i="1"/>
  <c r="H190" i="2"/>
  <c r="I497" i="1"/>
  <c r="H275" i="4"/>
  <c r="I323" i="1"/>
  <c r="H152" i="4"/>
  <c r="I218" i="1"/>
  <c r="G40"/>
  <c r="G303" i="4"/>
  <c r="H40" i="1"/>
  <c r="I40" s="1"/>
  <c r="H303" i="4"/>
  <c r="G240" i="1"/>
  <c r="G193" i="4"/>
  <c r="G297" i="2"/>
  <c r="G194" i="4"/>
  <c r="H311" i="2"/>
  <c r="H216" i="4"/>
  <c r="H312" i="2"/>
  <c r="H217" i="4"/>
  <c r="H313" i="2"/>
  <c r="H218" i="4"/>
  <c r="G621" i="1"/>
  <c r="G620" s="1"/>
  <c r="G207" i="2"/>
  <c r="H241" i="1"/>
  <c r="H194" i="4"/>
  <c r="G311" i="2"/>
  <c r="G216" i="4"/>
  <c r="G312" i="2"/>
  <c r="G217" i="4"/>
  <c r="G313" i="2"/>
  <c r="G218" i="4"/>
  <c r="H621" i="1"/>
  <c r="H620" s="1"/>
  <c r="H142" i="2"/>
  <c r="G158" i="4"/>
  <c r="G567" i="2"/>
  <c r="G296"/>
  <c r="H297"/>
  <c r="G566" i="1"/>
  <c r="H405" i="2" l="1"/>
  <c r="I406"/>
  <c r="H39" i="1"/>
  <c r="H302" i="4"/>
  <c r="G39" i="1"/>
  <c r="G34" s="1"/>
  <c r="G302" i="4"/>
  <c r="H296" i="2"/>
  <c r="H193" i="4"/>
  <c r="H240" i="1"/>
  <c r="G157" i="4"/>
  <c r="G566" i="2"/>
  <c r="G295"/>
  <c r="G192" i="4"/>
  <c r="G565" i="1"/>
  <c r="I405" i="2" l="1"/>
  <c r="H400"/>
  <c r="I400" s="1"/>
  <c r="H34" i="1"/>
  <c r="I34" s="1"/>
  <c r="I39"/>
  <c r="G300" i="4"/>
  <c r="G301"/>
  <c r="H300"/>
  <c r="H301"/>
  <c r="G156"/>
  <c r="G565" i="2"/>
  <c r="H295"/>
  <c r="H192" i="4"/>
  <c r="G611" i="1"/>
  <c r="H22" i="2"/>
  <c r="H23"/>
  <c r="H28"/>
  <c r="H29"/>
  <c r="H30"/>
  <c r="H33"/>
  <c r="H34"/>
  <c r="H37"/>
  <c r="H38"/>
  <c r="H42"/>
  <c r="H43"/>
  <c r="H47"/>
  <c r="H48"/>
  <c r="H55"/>
  <c r="H59"/>
  <c r="H60"/>
  <c r="H61"/>
  <c r="H64"/>
  <c r="H65"/>
  <c r="H68"/>
  <c r="H69"/>
  <c r="H70"/>
  <c r="H75"/>
  <c r="H81"/>
  <c r="H82"/>
  <c r="H83"/>
  <c r="H86"/>
  <c r="H87"/>
  <c r="H90"/>
  <c r="H91"/>
  <c r="H92"/>
  <c r="H96"/>
  <c r="H100"/>
  <c r="H101"/>
  <c r="H102"/>
  <c r="H105"/>
  <c r="H106"/>
  <c r="H110"/>
  <c r="H111"/>
  <c r="H112"/>
  <c r="H118"/>
  <c r="H125"/>
  <c r="H126"/>
  <c r="H127"/>
  <c r="H131"/>
  <c r="H132"/>
  <c r="H133"/>
  <c r="H136"/>
  <c r="H137"/>
  <c r="H141"/>
  <c r="H148"/>
  <c r="H155"/>
  <c r="H157"/>
  <c r="H165"/>
  <c r="H166"/>
  <c r="H168"/>
  <c r="H169"/>
  <c r="H172"/>
  <c r="H173"/>
  <c r="H179"/>
  <c r="H185"/>
  <c r="H195"/>
  <c r="H196"/>
  <c r="H199"/>
  <c r="H200"/>
  <c r="H202"/>
  <c r="H212"/>
  <c r="H213"/>
  <c r="H216"/>
  <c r="H217"/>
  <c r="H224"/>
  <c r="H225"/>
  <c r="H226"/>
  <c r="H229"/>
  <c r="H230"/>
  <c r="H233"/>
  <c r="H234"/>
  <c r="H243"/>
  <c r="H249"/>
  <c r="H251"/>
  <c r="H260"/>
  <c r="H268"/>
  <c r="H274"/>
  <c r="H275"/>
  <c r="H276"/>
  <c r="H285"/>
  <c r="H294"/>
  <c r="H303"/>
  <c r="H310"/>
  <c r="H318"/>
  <c r="H322"/>
  <c r="H327"/>
  <c r="H333"/>
  <c r="H340"/>
  <c r="H347"/>
  <c r="H351"/>
  <c r="H359"/>
  <c r="H360"/>
  <c r="H361"/>
  <c r="H365"/>
  <c r="H370"/>
  <c r="H371"/>
  <c r="H372"/>
  <c r="H375"/>
  <c r="H376"/>
  <c r="H379"/>
  <c r="H380"/>
  <c r="H385"/>
  <c r="H386"/>
  <c r="H387"/>
  <c r="H390"/>
  <c r="H391"/>
  <c r="H399"/>
  <c r="H414"/>
  <c r="H419"/>
  <c r="H420"/>
  <c r="H421"/>
  <c r="H424"/>
  <c r="H425"/>
  <c r="H428"/>
  <c r="H429"/>
  <c r="H434"/>
  <c r="H437"/>
  <c r="H442"/>
  <c r="H443"/>
  <c r="H444"/>
  <c r="H446"/>
  <c r="H447"/>
  <c r="H451"/>
  <c r="H452"/>
  <c r="H453"/>
  <c r="H456"/>
  <c r="H457"/>
  <c r="H460"/>
  <c r="H461"/>
  <c r="H469"/>
  <c r="H476"/>
  <c r="H479"/>
  <c r="H484"/>
  <c r="H489"/>
  <c r="H494"/>
  <c r="H500"/>
  <c r="H503"/>
  <c r="H508"/>
  <c r="H514"/>
  <c r="H517"/>
  <c r="H522"/>
  <c r="H525"/>
  <c r="H531"/>
  <c r="H538"/>
  <c r="H544"/>
  <c r="H545"/>
  <c r="H546"/>
  <c r="H549"/>
  <c r="H550"/>
  <c r="H553"/>
  <c r="H558"/>
  <c r="H560"/>
  <c r="H561"/>
  <c r="H579"/>
  <c r="H582"/>
  <c r="H587"/>
  <c r="H592"/>
  <c r="H598"/>
  <c r="H604"/>
  <c r="H609"/>
  <c r="H614"/>
  <c r="H620"/>
  <c r="H24" i="1"/>
  <c r="I24" s="1"/>
  <c r="H32"/>
  <c r="H47"/>
  <c r="H52"/>
  <c r="H57"/>
  <c r="H61"/>
  <c r="H67"/>
  <c r="H70"/>
  <c r="H75"/>
  <c r="H79"/>
  <c r="H84"/>
  <c r="H89"/>
  <c r="H93"/>
  <c r="H104"/>
  <c r="H111"/>
  <c r="I111" s="1"/>
  <c r="H114"/>
  <c r="I114" s="1"/>
  <c r="H119"/>
  <c r="H124"/>
  <c r="I124" s="1"/>
  <c r="H129"/>
  <c r="I129" s="1"/>
  <c r="H135"/>
  <c r="H138"/>
  <c r="I138" s="1"/>
  <c r="H143"/>
  <c r="H149"/>
  <c r="I149" s="1"/>
  <c r="H152"/>
  <c r="I152" s="1"/>
  <c r="H157"/>
  <c r="I157" s="1"/>
  <c r="H160"/>
  <c r="I160" s="1"/>
  <c r="H166"/>
  <c r="I166" s="1"/>
  <c r="H171"/>
  <c r="I171" s="1"/>
  <c r="H175"/>
  <c r="I175" s="1"/>
  <c r="H180"/>
  <c r="H102" i="4" s="1"/>
  <c r="H182" i="1"/>
  <c r="I182" s="1"/>
  <c r="H191"/>
  <c r="I191" s="1"/>
  <c r="H196"/>
  <c r="I196" s="1"/>
  <c r="H200"/>
  <c r="I200" s="1"/>
  <c r="H208"/>
  <c r="H216"/>
  <c r="I216" s="1"/>
  <c r="H226"/>
  <c r="H238"/>
  <c r="I238" s="1"/>
  <c r="H247"/>
  <c r="I247" s="1"/>
  <c r="H254"/>
  <c r="I254" s="1"/>
  <c r="H258"/>
  <c r="H262"/>
  <c r="H271"/>
  <c r="I271" s="1"/>
  <c r="H277"/>
  <c r="H284"/>
  <c r="H291"/>
  <c r="H295"/>
  <c r="H303"/>
  <c r="I303" s="1"/>
  <c r="H308"/>
  <c r="H314"/>
  <c r="H319"/>
  <c r="I319" s="1"/>
  <c r="H333"/>
  <c r="H285" i="4" s="1"/>
  <c r="H340" i="1"/>
  <c r="H347"/>
  <c r="I347" s="1"/>
  <c r="H352"/>
  <c r="I352" s="1"/>
  <c r="H356"/>
  <c r="I356" s="1"/>
  <c r="H361"/>
  <c r="I361" s="1"/>
  <c r="H366"/>
  <c r="I366" s="1"/>
  <c r="H372"/>
  <c r="I372" s="1"/>
  <c r="H377"/>
  <c r="I377" s="1"/>
  <c r="H382"/>
  <c r="H392"/>
  <c r="I392" s="1"/>
  <c r="H398"/>
  <c r="I398" s="1"/>
  <c r="H403"/>
  <c r="I403" s="1"/>
  <c r="H407"/>
  <c r="I407" s="1"/>
  <c r="H414"/>
  <c r="H420"/>
  <c r="I420" s="1"/>
  <c r="H426"/>
  <c r="I426" s="1"/>
  <c r="H433"/>
  <c r="H439"/>
  <c r="H444"/>
  <c r="H449"/>
  <c r="H454"/>
  <c r="H461"/>
  <c r="H471"/>
  <c r="H474"/>
  <c r="H478"/>
  <c r="H485"/>
  <c r="H177" i="4" s="1"/>
  <c r="H491" i="1"/>
  <c r="I491" s="1"/>
  <c r="H501"/>
  <c r="H505"/>
  <c r="H517"/>
  <c r="H521"/>
  <c r="H531"/>
  <c r="H135" i="4" s="1"/>
  <c r="H539" i="1"/>
  <c r="H548"/>
  <c r="H554"/>
  <c r="I554" s="1"/>
  <c r="H559"/>
  <c r="H578"/>
  <c r="I578" s="1"/>
  <c r="H581"/>
  <c r="I581" s="1"/>
  <c r="H586"/>
  <c r="I586" s="1"/>
  <c r="H594"/>
  <c r="I594" s="1"/>
  <c r="H599"/>
  <c r="I599" s="1"/>
  <c r="H603"/>
  <c r="I603" s="1"/>
  <c r="H609"/>
  <c r="H616"/>
  <c r="I616" s="1"/>
  <c r="H627"/>
  <c r="I627" s="1"/>
  <c r="H633"/>
  <c r="H638"/>
  <c r="H650"/>
  <c r="H655"/>
  <c r="H660"/>
  <c r="I660" s="1"/>
  <c r="H666"/>
  <c r="H603" i="2" l="1"/>
  <c r="H167"/>
  <c r="H470" i="1"/>
  <c r="H355" i="4"/>
  <c r="H229"/>
  <c r="H26"/>
  <c r="H323"/>
  <c r="H129"/>
  <c r="I548" i="1"/>
  <c r="H365" i="4"/>
  <c r="I539" i="1"/>
  <c r="H292" i="4"/>
  <c r="I340" i="1"/>
  <c r="H260" i="4"/>
  <c r="H243"/>
  <c r="I291" i="1"/>
  <c r="H236" i="4"/>
  <c r="I284" i="1"/>
  <c r="H65" i="4"/>
  <c r="I143" i="1"/>
  <c r="H57" i="4"/>
  <c r="I135" i="1"/>
  <c r="H347" i="4"/>
  <c r="H343"/>
  <c r="I89" i="1"/>
  <c r="H338" i="4"/>
  <c r="I84" i="1"/>
  <c r="H333" i="4"/>
  <c r="H329"/>
  <c r="I75" i="1"/>
  <c r="H319" i="4"/>
  <c r="I57" i="1"/>
  <c r="H314" i="4"/>
  <c r="H309"/>
  <c r="I47" i="1"/>
  <c r="H298" i="4"/>
  <c r="I32" i="1"/>
  <c r="H172" i="4"/>
  <c r="H512" i="1"/>
  <c r="H117" i="4"/>
  <c r="H266"/>
  <c r="H255"/>
  <c r="H214"/>
  <c r="H206"/>
  <c r="H190"/>
  <c r="H150"/>
  <c r="H142"/>
  <c r="H104"/>
  <c r="H97"/>
  <c r="H88"/>
  <c r="H79"/>
  <c r="H71"/>
  <c r="H60"/>
  <c r="H51"/>
  <c r="H41"/>
  <c r="H33"/>
  <c r="H169"/>
  <c r="H183"/>
  <c r="H122"/>
  <c r="H111"/>
  <c r="H271"/>
  <c r="H247"/>
  <c r="H223"/>
  <c r="H210"/>
  <c r="H199"/>
  <c r="H242" i="2"/>
  <c r="H144" i="4"/>
  <c r="H93"/>
  <c r="H82"/>
  <c r="H74"/>
  <c r="H46"/>
  <c r="H36"/>
  <c r="H496" i="1"/>
  <c r="H346" i="2"/>
  <c r="H276" i="1"/>
  <c r="H557" i="2"/>
  <c r="H436"/>
  <c r="H223"/>
  <c r="H507"/>
  <c r="H499"/>
  <c r="H455"/>
  <c r="H418"/>
  <c r="H398"/>
  <c r="H665" i="1"/>
  <c r="H619" i="2"/>
  <c r="H643" i="1"/>
  <c r="I643" s="1"/>
  <c r="H602"/>
  <c r="I602" s="1"/>
  <c r="H580"/>
  <c r="I580" s="1"/>
  <c r="H547"/>
  <c r="H530"/>
  <c r="H134" i="4" s="1"/>
  <c r="H259" i="2"/>
  <c r="H194"/>
  <c r="H156"/>
  <c r="H453" i="1"/>
  <c r="H147" i="2"/>
  <c r="H419" i="1"/>
  <c r="I419" s="1"/>
  <c r="H406"/>
  <c r="I406" s="1"/>
  <c r="H397"/>
  <c r="H371"/>
  <c r="I371" s="1"/>
  <c r="H360"/>
  <c r="I360" s="1"/>
  <c r="H351"/>
  <c r="I351" s="1"/>
  <c r="H654"/>
  <c r="H608" i="2"/>
  <c r="H615" i="1"/>
  <c r="I615" s="1"/>
  <c r="H593"/>
  <c r="I593" s="1"/>
  <c r="H558"/>
  <c r="H389" i="2"/>
  <c r="H211"/>
  <c r="H484" i="1"/>
  <c r="H176" i="4" s="1"/>
  <c r="H178" i="2"/>
  <c r="H659" i="1"/>
  <c r="I659" s="1"/>
  <c r="H637"/>
  <c r="H591" i="2"/>
  <c r="H626" i="1"/>
  <c r="I626" s="1"/>
  <c r="H608"/>
  <c r="H95" i="2"/>
  <c r="H598" i="1"/>
  <c r="I598" s="1"/>
  <c r="H585"/>
  <c r="I585" s="1"/>
  <c r="H577"/>
  <c r="I577" s="1"/>
  <c r="H578" i="2"/>
  <c r="H553" i="1"/>
  <c r="I553" s="1"/>
  <c r="H538"/>
  <c r="H490"/>
  <c r="I490" s="1"/>
  <c r="H184" i="2"/>
  <c r="H448" i="1"/>
  <c r="H140" i="2"/>
  <c r="H425" i="1"/>
  <c r="I425" s="1"/>
  <c r="H117" i="2"/>
  <c r="H402" i="1"/>
  <c r="I402" s="1"/>
  <c r="H391"/>
  <c r="I391" s="1"/>
  <c r="H376"/>
  <c r="I376" s="1"/>
  <c r="H365"/>
  <c r="I365" s="1"/>
  <c r="H355"/>
  <c r="I355" s="1"/>
  <c r="H346"/>
  <c r="I346" s="1"/>
  <c r="H332"/>
  <c r="H284" i="4" s="1"/>
  <c r="H318" i="1"/>
  <c r="I318" s="1"/>
  <c r="H283"/>
  <c r="I283" s="1"/>
  <c r="H270"/>
  <c r="I270" s="1"/>
  <c r="H246"/>
  <c r="I246" s="1"/>
  <c r="H215"/>
  <c r="I215" s="1"/>
  <c r="H195"/>
  <c r="I195" s="1"/>
  <c r="H174"/>
  <c r="I174" s="1"/>
  <c r="H156"/>
  <c r="I156" s="1"/>
  <c r="H148"/>
  <c r="I148" s="1"/>
  <c r="H137"/>
  <c r="I137" s="1"/>
  <c r="H128"/>
  <c r="I128" s="1"/>
  <c r="H118"/>
  <c r="H110"/>
  <c r="I110" s="1"/>
  <c r="H83"/>
  <c r="H66"/>
  <c r="H56"/>
  <c r="H46"/>
  <c r="H23"/>
  <c r="I23" s="1"/>
  <c r="H559" i="2"/>
  <c r="H543"/>
  <c r="H521"/>
  <c r="H513"/>
  <c r="H493"/>
  <c r="H483"/>
  <c r="H475"/>
  <c r="H441"/>
  <c r="H339" i="1"/>
  <c r="H322"/>
  <c r="H302"/>
  <c r="I302" s="1"/>
  <c r="H290"/>
  <c r="I290" s="1"/>
  <c r="H253"/>
  <c r="H237"/>
  <c r="H199"/>
  <c r="I199" s="1"/>
  <c r="H190"/>
  <c r="I190" s="1"/>
  <c r="H179"/>
  <c r="H170"/>
  <c r="H159"/>
  <c r="I159" s="1"/>
  <c r="H151"/>
  <c r="I151" s="1"/>
  <c r="H142"/>
  <c r="I142" s="1"/>
  <c r="H134"/>
  <c r="I134" s="1"/>
  <c r="H123"/>
  <c r="I123" s="1"/>
  <c r="H113"/>
  <c r="I113" s="1"/>
  <c r="H88"/>
  <c r="H69"/>
  <c r="H31"/>
  <c r="H552" i="2"/>
  <c r="H548"/>
  <c r="H530"/>
  <c r="H524"/>
  <c r="H516"/>
  <c r="H502"/>
  <c r="H488"/>
  <c r="H478"/>
  <c r="H450"/>
  <c r="H433"/>
  <c r="H423"/>
  <c r="H413"/>
  <c r="H339"/>
  <c r="H338" s="1"/>
  <c r="H250"/>
  <c r="H248"/>
  <c r="H232"/>
  <c r="H228"/>
  <c r="H649" i="1"/>
  <c r="H632"/>
  <c r="H520"/>
  <c r="H504"/>
  <c r="H198" i="2"/>
  <c r="H477" i="1"/>
  <c r="H171" i="2"/>
  <c r="H469" i="1"/>
  <c r="H163" i="2"/>
  <c r="H164"/>
  <c r="H460" i="1"/>
  <c r="H154" i="2"/>
  <c r="H443" i="1"/>
  <c r="H135" i="2"/>
  <c r="H438" i="1"/>
  <c r="H432"/>
  <c r="H413"/>
  <c r="H74" i="2"/>
  <c r="H381" i="1"/>
  <c r="H369" i="2"/>
  <c r="H307" i="1"/>
  <c r="H363" i="2"/>
  <c r="H294" i="1"/>
  <c r="H350" i="2"/>
  <c r="H275" i="1"/>
  <c r="H331" i="2"/>
  <c r="H332"/>
  <c r="H261" i="1"/>
  <c r="H321" i="2"/>
  <c r="H317"/>
  <c r="H257" i="1"/>
  <c r="H225"/>
  <c r="H273" i="2"/>
  <c r="H207" i="1"/>
  <c r="H240" i="2"/>
  <c r="H103" i="1"/>
  <c r="H468" i="2"/>
  <c r="H92" i="1"/>
  <c r="H459" i="2"/>
  <c r="H445"/>
  <c r="H60" i="1"/>
  <c r="H427" i="2"/>
  <c r="H51" i="1"/>
  <c r="H612" i="2"/>
  <c r="H613"/>
  <c r="H597"/>
  <c r="H596"/>
  <c r="H201"/>
  <c r="H89"/>
  <c r="H85"/>
  <c r="H80"/>
  <c r="H586"/>
  <c r="H585"/>
  <c r="H581"/>
  <c r="H384"/>
  <c r="H284"/>
  <c r="H283"/>
  <c r="H266"/>
  <c r="H267"/>
  <c r="H215"/>
  <c r="H124"/>
  <c r="H130"/>
  <c r="H67"/>
  <c r="H63"/>
  <c r="H58"/>
  <c r="H54"/>
  <c r="H53"/>
  <c r="H20"/>
  <c r="H21"/>
  <c r="H109"/>
  <c r="H108"/>
  <c r="H104"/>
  <c r="H99"/>
  <c r="H45"/>
  <c r="H46"/>
  <c r="H41"/>
  <c r="H40"/>
  <c r="H36"/>
  <c r="H32"/>
  <c r="H27"/>
  <c r="H536"/>
  <c r="H537"/>
  <c r="H378"/>
  <c r="H374"/>
  <c r="H358"/>
  <c r="H326"/>
  <c r="H325"/>
  <c r="H308"/>
  <c r="H309"/>
  <c r="H302"/>
  <c r="H301"/>
  <c r="H293"/>
  <c r="H459" i="1"/>
  <c r="H437"/>
  <c r="H214"/>
  <c r="H206"/>
  <c r="H178"/>
  <c r="I178" s="1"/>
  <c r="H133"/>
  <c r="I133" s="1"/>
  <c r="H74"/>
  <c r="H65"/>
  <c r="H576"/>
  <c r="I576" s="1"/>
  <c r="H552"/>
  <c r="I552" s="1"/>
  <c r="H592"/>
  <c r="I592" s="1"/>
  <c r="H370"/>
  <c r="I370" s="1"/>
  <c r="H313"/>
  <c r="H301"/>
  <c r="H155"/>
  <c r="I155" s="1"/>
  <c r="H147"/>
  <c r="I147" s="1"/>
  <c r="C334" i="2"/>
  <c r="D334"/>
  <c r="A334"/>
  <c r="H353" i="4" l="1"/>
  <c r="H354"/>
  <c r="H25"/>
  <c r="H322"/>
  <c r="H128"/>
  <c r="I547" i="1"/>
  <c r="H364" i="4"/>
  <c r="I538" i="1"/>
  <c r="H189" i="2"/>
  <c r="H396" i="1"/>
  <c r="I396" s="1"/>
  <c r="I397"/>
  <c r="H291" i="4"/>
  <c r="I339" i="1"/>
  <c r="H274" i="4"/>
  <c r="I322" i="1"/>
  <c r="H265" i="4"/>
  <c r="H259"/>
  <c r="H205"/>
  <c r="I253" i="1"/>
  <c r="H292" i="2"/>
  <c r="I237" i="1"/>
  <c r="H148" i="4"/>
  <c r="H189" i="1"/>
  <c r="I189" s="1"/>
  <c r="H165"/>
  <c r="I165" s="1"/>
  <c r="I170"/>
  <c r="H109"/>
  <c r="I109" s="1"/>
  <c r="H346" i="4"/>
  <c r="H342"/>
  <c r="I88" i="1"/>
  <c r="H337" i="4"/>
  <c r="I83" i="1"/>
  <c r="H328" i="4"/>
  <c r="H318"/>
  <c r="I56" i="1"/>
  <c r="H313" i="4"/>
  <c r="H308"/>
  <c r="I46" i="1"/>
  <c r="H297" i="4"/>
  <c r="I31" i="1"/>
  <c r="H345"/>
  <c r="I345" s="1"/>
  <c r="H82"/>
  <c r="H50"/>
  <c r="H77" i="4"/>
  <c r="H87"/>
  <c r="H167"/>
  <c r="H55"/>
  <c r="H140"/>
  <c r="H209"/>
  <c r="H227"/>
  <c r="H246"/>
  <c r="H45"/>
  <c r="H64"/>
  <c r="H81"/>
  <c r="H101"/>
  <c r="H254"/>
  <c r="H32"/>
  <c r="H50"/>
  <c r="H70"/>
  <c r="H96"/>
  <c r="H149"/>
  <c r="H222"/>
  <c r="H270"/>
  <c r="H110"/>
  <c r="H121"/>
  <c r="H171"/>
  <c r="H228"/>
  <c r="H69"/>
  <c r="H253"/>
  <c r="H31"/>
  <c r="H100"/>
  <c r="H141"/>
  <c r="H213"/>
  <c r="H35"/>
  <c r="H56"/>
  <c r="H73"/>
  <c r="H92"/>
  <c r="H189"/>
  <c r="H242"/>
  <c r="H40"/>
  <c r="H59"/>
  <c r="H78"/>
  <c r="H198"/>
  <c r="H235"/>
  <c r="H116"/>
  <c r="H182"/>
  <c r="H168"/>
  <c r="H511" i="1"/>
  <c r="H495"/>
  <c r="H252"/>
  <c r="H154"/>
  <c r="I154" s="1"/>
  <c r="H519" i="2"/>
  <c r="H132" i="1"/>
  <c r="I132" s="1"/>
  <c r="H497" i="2"/>
  <c r="H30" i="1"/>
  <c r="H397" i="2"/>
  <c r="H449"/>
  <c r="H474"/>
  <c r="H117" i="1"/>
  <c r="H482" i="2"/>
  <c r="H127" i="1"/>
  <c r="I127" s="1"/>
  <c r="H492" i="2"/>
  <c r="H501"/>
  <c r="H512"/>
  <c r="H520"/>
  <c r="H227"/>
  <c r="H247"/>
  <c r="H245" i="1"/>
  <c r="I245" s="1"/>
  <c r="H269"/>
  <c r="I269" s="1"/>
  <c r="H282"/>
  <c r="I282" s="1"/>
  <c r="H373" i="2"/>
  <c r="H331" i="1"/>
  <c r="H283" i="4" s="1"/>
  <c r="H529" i="2"/>
  <c r="H26"/>
  <c r="H35"/>
  <c r="H364" i="1"/>
  <c r="I364" s="1"/>
  <c r="H103" i="2"/>
  <c r="H390" i="1"/>
  <c r="I390" s="1"/>
  <c r="H62" i="2"/>
  <c r="H447" i="1"/>
  <c r="H139" i="2"/>
  <c r="H138" s="1"/>
  <c r="H577"/>
  <c r="H584" i="1"/>
  <c r="I584" s="1"/>
  <c r="H84" i="2"/>
  <c r="H636" i="1"/>
  <c r="H590" i="2"/>
  <c r="H483" i="1"/>
  <c r="H175" i="4" s="1"/>
  <c r="H177" i="2"/>
  <c r="H653" i="1"/>
  <c r="H607" i="2"/>
  <c r="H452" i="1"/>
  <c r="H146" i="2"/>
  <c r="H529" i="1"/>
  <c r="H133" i="4" s="1"/>
  <c r="H258" i="2"/>
  <c r="H546" i="1"/>
  <c r="H580" i="2"/>
  <c r="H88"/>
  <c r="H642" i="1"/>
  <c r="I642" s="1"/>
  <c r="H146"/>
  <c r="I146" s="1"/>
  <c r="H511" i="2"/>
  <c r="H188" i="1"/>
  <c r="I188" s="1"/>
  <c r="H221" i="2"/>
  <c r="H164" i="1"/>
  <c r="I164" s="1"/>
  <c r="H542" i="2"/>
  <c r="H64" i="1"/>
  <c r="H431" i="2"/>
  <c r="H108" i="1"/>
  <c r="I108" s="1"/>
  <c r="H473" i="2"/>
  <c r="H177" i="1"/>
  <c r="I177" s="1"/>
  <c r="H555" i="2"/>
  <c r="H213" i="1"/>
  <c r="H246" i="2"/>
  <c r="H435"/>
  <c r="H454"/>
  <c r="H477"/>
  <c r="H122" i="1"/>
  <c r="I122" s="1"/>
  <c r="H487" i="2"/>
  <c r="H498"/>
  <c r="H141" i="1"/>
  <c r="I141" s="1"/>
  <c r="H506" i="2"/>
  <c r="H515"/>
  <c r="H523"/>
  <c r="H547"/>
  <c r="H556"/>
  <c r="H222"/>
  <c r="H231"/>
  <c r="H236" i="1"/>
  <c r="H289"/>
  <c r="I289" s="1"/>
  <c r="H345" i="2"/>
  <c r="H357"/>
  <c r="H377"/>
  <c r="H338" i="1"/>
  <c r="H22"/>
  <c r="I22" s="1"/>
  <c r="H45"/>
  <c r="H412" i="2"/>
  <c r="H422"/>
  <c r="H432"/>
  <c r="H551"/>
  <c r="H424" i="1"/>
  <c r="I424" s="1"/>
  <c r="H116" i="2"/>
  <c r="H489" i="1"/>
  <c r="I489" s="1"/>
  <c r="H183" i="2"/>
  <c r="H537" i="1"/>
  <c r="H383" i="2"/>
  <c r="H607" i="1"/>
  <c r="H94" i="2"/>
  <c r="H625" i="1"/>
  <c r="I625" s="1"/>
  <c r="H658"/>
  <c r="I658" s="1"/>
  <c r="H388" i="2"/>
  <c r="H79"/>
  <c r="H614" i="1"/>
  <c r="I614" s="1"/>
  <c r="H31" i="2"/>
  <c r="H359" i="1"/>
  <c r="I359" s="1"/>
  <c r="H98" i="2"/>
  <c r="H57"/>
  <c r="H66"/>
  <c r="H418" i="1"/>
  <c r="I418" s="1"/>
  <c r="H664"/>
  <c r="H618" i="2"/>
  <c r="H337"/>
  <c r="H123"/>
  <c r="H648" i="1"/>
  <c r="H602" i="2"/>
  <c r="H631" i="1"/>
  <c r="H214" i="2"/>
  <c r="H494" i="1"/>
  <c r="H197" i="2"/>
  <c r="H188" s="1"/>
  <c r="H170"/>
  <c r="H468" i="1"/>
  <c r="H162" i="2"/>
  <c r="H458" i="1"/>
  <c r="H152" i="2"/>
  <c r="H153"/>
  <c r="H134"/>
  <c r="H129"/>
  <c r="H431" i="1"/>
  <c r="H412"/>
  <c r="H73" i="2"/>
  <c r="H380" i="1"/>
  <c r="H362" i="2"/>
  <c r="H293" i="1"/>
  <c r="H349" i="2"/>
  <c r="H274" i="1"/>
  <c r="H330" i="2"/>
  <c r="H260" i="1"/>
  <c r="H320" i="2"/>
  <c r="H256" i="1"/>
  <c r="H316" i="2"/>
  <c r="H224" i="1"/>
  <c r="H272" i="2"/>
  <c r="H205" i="1"/>
  <c r="H238" i="2"/>
  <c r="H239"/>
  <c r="H102" i="1"/>
  <c r="H467" i="2"/>
  <c r="H73" i="1"/>
  <c r="H448" i="2"/>
  <c r="H458"/>
  <c r="H440"/>
  <c r="H426"/>
  <c r="H49" i="1"/>
  <c r="H416" i="2"/>
  <c r="H417"/>
  <c r="H591" i="1"/>
  <c r="I591" s="1"/>
  <c r="H78" i="2"/>
  <c r="H575" i="1"/>
  <c r="I575" s="1"/>
  <c r="H576" i="2"/>
  <c r="H551" i="1"/>
  <c r="I551" s="1"/>
  <c r="H382" i="2"/>
  <c r="H206"/>
  <c r="H128"/>
  <c r="H56"/>
  <c r="H369" i="1"/>
  <c r="H97" i="2"/>
  <c r="H344" i="1"/>
  <c r="I344" s="1"/>
  <c r="H25" i="2"/>
  <c r="H312" i="1"/>
  <c r="H368" i="2"/>
  <c r="H300" i="1"/>
  <c r="H356" i="2"/>
  <c r="H145" i="1"/>
  <c r="I145" s="1"/>
  <c r="A470" i="2"/>
  <c r="A462"/>
  <c r="C462"/>
  <c r="G226" i="1"/>
  <c r="I226" s="1"/>
  <c r="G216"/>
  <c r="G208"/>
  <c r="I208" s="1"/>
  <c r="G200"/>
  <c r="G196"/>
  <c r="G191"/>
  <c r="G340" i="2"/>
  <c r="G126"/>
  <c r="G127"/>
  <c r="G125"/>
  <c r="G22"/>
  <c r="G23"/>
  <c r="G28"/>
  <c r="G29"/>
  <c r="G30"/>
  <c r="G33"/>
  <c r="G34"/>
  <c r="G37"/>
  <c r="G38"/>
  <c r="G42"/>
  <c r="G43"/>
  <c r="G47"/>
  <c r="G48"/>
  <c r="G55"/>
  <c r="G59"/>
  <c r="G60"/>
  <c r="G61"/>
  <c r="G64"/>
  <c r="G65"/>
  <c r="G68"/>
  <c r="G69"/>
  <c r="G70"/>
  <c r="G75"/>
  <c r="G81"/>
  <c r="G82"/>
  <c r="G83"/>
  <c r="G86"/>
  <c r="G87"/>
  <c r="G90"/>
  <c r="G91"/>
  <c r="G92"/>
  <c r="G96"/>
  <c r="G100"/>
  <c r="G101"/>
  <c r="G102"/>
  <c r="G105"/>
  <c r="G106"/>
  <c r="G110"/>
  <c r="G111"/>
  <c r="G112"/>
  <c r="G118"/>
  <c r="G131"/>
  <c r="G132"/>
  <c r="G133"/>
  <c r="G136"/>
  <c r="G137"/>
  <c r="G141"/>
  <c r="G148"/>
  <c r="G155"/>
  <c r="G157"/>
  <c r="G165"/>
  <c r="G166"/>
  <c r="G168"/>
  <c r="G169"/>
  <c r="G172"/>
  <c r="G173"/>
  <c r="G179"/>
  <c r="G185"/>
  <c r="G195"/>
  <c r="G196"/>
  <c r="G199"/>
  <c r="G200"/>
  <c r="G202"/>
  <c r="G212"/>
  <c r="G213"/>
  <c r="G216"/>
  <c r="G217"/>
  <c r="G223"/>
  <c r="G224"/>
  <c r="G225"/>
  <c r="G226"/>
  <c r="G229"/>
  <c r="G230"/>
  <c r="G232"/>
  <c r="G233"/>
  <c r="G234"/>
  <c r="G243"/>
  <c r="G249"/>
  <c r="G251"/>
  <c r="G260"/>
  <c r="G268"/>
  <c r="G273"/>
  <c r="G274"/>
  <c r="G275"/>
  <c r="G276"/>
  <c r="G285"/>
  <c r="G294"/>
  <c r="G303"/>
  <c r="G310"/>
  <c r="G318"/>
  <c r="G322"/>
  <c r="G327"/>
  <c r="G333"/>
  <c r="G347"/>
  <c r="G351"/>
  <c r="G359"/>
  <c r="G360"/>
  <c r="G361"/>
  <c r="G365"/>
  <c r="G370"/>
  <c r="G371"/>
  <c r="G372"/>
  <c r="G375"/>
  <c r="G376"/>
  <c r="G379"/>
  <c r="G380"/>
  <c r="G385"/>
  <c r="G386"/>
  <c r="G387"/>
  <c r="G390"/>
  <c r="G391"/>
  <c r="G399"/>
  <c r="G414"/>
  <c r="G419"/>
  <c r="G420"/>
  <c r="G421"/>
  <c r="G424"/>
  <c r="G425"/>
  <c r="G428"/>
  <c r="G429"/>
  <c r="G434"/>
  <c r="G437"/>
  <c r="G442"/>
  <c r="G443"/>
  <c r="G444"/>
  <c r="G446"/>
  <c r="G447"/>
  <c r="G451"/>
  <c r="G452"/>
  <c r="G453"/>
  <c r="G456"/>
  <c r="G457"/>
  <c r="G460"/>
  <c r="G461"/>
  <c r="G469"/>
  <c r="G476"/>
  <c r="G479"/>
  <c r="G484"/>
  <c r="G489"/>
  <c r="G494"/>
  <c r="G500"/>
  <c r="G503"/>
  <c r="G508"/>
  <c r="G514"/>
  <c r="G517"/>
  <c r="G522"/>
  <c r="G525"/>
  <c r="G531"/>
  <c r="G538"/>
  <c r="G544"/>
  <c r="G545"/>
  <c r="G546"/>
  <c r="G549"/>
  <c r="G550"/>
  <c r="G553"/>
  <c r="G558"/>
  <c r="G560"/>
  <c r="G561"/>
  <c r="G579"/>
  <c r="G582"/>
  <c r="G587"/>
  <c r="G592"/>
  <c r="G598"/>
  <c r="G604"/>
  <c r="G609"/>
  <c r="G614"/>
  <c r="G620"/>
  <c r="A589"/>
  <c r="C589"/>
  <c r="D589"/>
  <c r="E589"/>
  <c r="F589"/>
  <c r="A590"/>
  <c r="C590"/>
  <c r="D590"/>
  <c r="E590"/>
  <c r="F590"/>
  <c r="A591"/>
  <c r="C591"/>
  <c r="D591"/>
  <c r="E591"/>
  <c r="F591"/>
  <c r="A592"/>
  <c r="C592"/>
  <c r="D592"/>
  <c r="E592"/>
  <c r="F592"/>
  <c r="A593"/>
  <c r="C593"/>
  <c r="D593"/>
  <c r="E593"/>
  <c r="F593"/>
  <c r="A594"/>
  <c r="C594"/>
  <c r="D594"/>
  <c r="E594"/>
  <c r="F594"/>
  <c r="A595"/>
  <c r="C595"/>
  <c r="D595"/>
  <c r="E595"/>
  <c r="F595"/>
  <c r="A596"/>
  <c r="C596"/>
  <c r="D596"/>
  <c r="E596"/>
  <c r="F596"/>
  <c r="A597"/>
  <c r="C597"/>
  <c r="D597"/>
  <c r="E597"/>
  <c r="F597"/>
  <c r="A598"/>
  <c r="C598"/>
  <c r="D598"/>
  <c r="E598"/>
  <c r="F598"/>
  <c r="A599"/>
  <c r="C599"/>
  <c r="D599"/>
  <c r="E599"/>
  <c r="F599"/>
  <c r="A600"/>
  <c r="C600"/>
  <c r="D600"/>
  <c r="E600"/>
  <c r="F600"/>
  <c r="A601"/>
  <c r="C601"/>
  <c r="D601"/>
  <c r="E601"/>
  <c r="F601"/>
  <c r="A602"/>
  <c r="C602"/>
  <c r="D602"/>
  <c r="E602"/>
  <c r="F602"/>
  <c r="A603"/>
  <c r="C603"/>
  <c r="D603"/>
  <c r="E603"/>
  <c r="F603"/>
  <c r="A604"/>
  <c r="C604"/>
  <c r="D604"/>
  <c r="E604"/>
  <c r="F604"/>
  <c r="A605"/>
  <c r="C605"/>
  <c r="D605"/>
  <c r="E605"/>
  <c r="F605"/>
  <c r="A606"/>
  <c r="C606"/>
  <c r="D606"/>
  <c r="E606"/>
  <c r="F606"/>
  <c r="A607"/>
  <c r="C607"/>
  <c r="D607"/>
  <c r="E607"/>
  <c r="F607"/>
  <c r="A608"/>
  <c r="C608"/>
  <c r="D608"/>
  <c r="E608"/>
  <c r="F608"/>
  <c r="A609"/>
  <c r="C609"/>
  <c r="D609"/>
  <c r="E609"/>
  <c r="F609"/>
  <c r="A610"/>
  <c r="C610"/>
  <c r="D610"/>
  <c r="E610"/>
  <c r="F610"/>
  <c r="A611"/>
  <c r="C611"/>
  <c r="D611"/>
  <c r="E611"/>
  <c r="F611"/>
  <c r="A612"/>
  <c r="C612"/>
  <c r="D612"/>
  <c r="E612"/>
  <c r="F612"/>
  <c r="A613"/>
  <c r="C613"/>
  <c r="D613"/>
  <c r="E613"/>
  <c r="F613"/>
  <c r="A614"/>
  <c r="C614"/>
  <c r="D614"/>
  <c r="E614"/>
  <c r="F614"/>
  <c r="A615"/>
  <c r="C615"/>
  <c r="D615"/>
  <c r="E615"/>
  <c r="F615"/>
  <c r="A616"/>
  <c r="C616"/>
  <c r="D616"/>
  <c r="E616"/>
  <c r="F616"/>
  <c r="A617"/>
  <c r="C617"/>
  <c r="D617"/>
  <c r="E617"/>
  <c r="F617"/>
  <c r="A618"/>
  <c r="C618"/>
  <c r="D618"/>
  <c r="E618"/>
  <c r="F618"/>
  <c r="A619"/>
  <c r="C619"/>
  <c r="D619"/>
  <c r="E619"/>
  <c r="F619"/>
  <c r="A620"/>
  <c r="C620"/>
  <c r="D620"/>
  <c r="E620"/>
  <c r="F620"/>
  <c r="A588"/>
  <c r="D588"/>
  <c r="E588"/>
  <c r="F588"/>
  <c r="C588"/>
  <c r="A563"/>
  <c r="C563"/>
  <c r="D563"/>
  <c r="E563"/>
  <c r="F563"/>
  <c r="A564"/>
  <c r="C564"/>
  <c r="D564"/>
  <c r="E564"/>
  <c r="F564"/>
  <c r="A574"/>
  <c r="C574"/>
  <c r="D574"/>
  <c r="E574"/>
  <c r="F574"/>
  <c r="A575"/>
  <c r="C575"/>
  <c r="D575"/>
  <c r="E575"/>
  <c r="F575"/>
  <c r="A576"/>
  <c r="C576"/>
  <c r="D576"/>
  <c r="E576"/>
  <c r="F576"/>
  <c r="A577"/>
  <c r="C577"/>
  <c r="D577"/>
  <c r="E577"/>
  <c r="F577"/>
  <c r="A578"/>
  <c r="C578"/>
  <c r="D578"/>
  <c r="E578"/>
  <c r="F578"/>
  <c r="A579"/>
  <c r="C579"/>
  <c r="D579"/>
  <c r="E579"/>
  <c r="F579"/>
  <c r="A580"/>
  <c r="C580"/>
  <c r="D580"/>
  <c r="E580"/>
  <c r="F580"/>
  <c r="A581"/>
  <c r="C581"/>
  <c r="D581"/>
  <c r="E581"/>
  <c r="F581"/>
  <c r="A582"/>
  <c r="C582"/>
  <c r="D582"/>
  <c r="E582"/>
  <c r="F582"/>
  <c r="A583"/>
  <c r="C583"/>
  <c r="D583"/>
  <c r="E583"/>
  <c r="F583"/>
  <c r="A584"/>
  <c r="C584"/>
  <c r="D584"/>
  <c r="E584"/>
  <c r="F584"/>
  <c r="A585"/>
  <c r="C585"/>
  <c r="D585"/>
  <c r="E585"/>
  <c r="F585"/>
  <c r="A586"/>
  <c r="C586"/>
  <c r="D586"/>
  <c r="E586"/>
  <c r="F586"/>
  <c r="A587"/>
  <c r="C587"/>
  <c r="D587"/>
  <c r="E587"/>
  <c r="F587"/>
  <c r="A562"/>
  <c r="D562"/>
  <c r="E562"/>
  <c r="F562"/>
  <c r="C562"/>
  <c r="A557"/>
  <c r="C557"/>
  <c r="D557"/>
  <c r="E557"/>
  <c r="F557"/>
  <c r="A558"/>
  <c r="C558"/>
  <c r="D558"/>
  <c r="E558"/>
  <c r="F558"/>
  <c r="A559"/>
  <c r="C559"/>
  <c r="D559"/>
  <c r="E559"/>
  <c r="F559"/>
  <c r="A560"/>
  <c r="C560"/>
  <c r="D560"/>
  <c r="E560"/>
  <c r="F560"/>
  <c r="A561"/>
  <c r="C561"/>
  <c r="D561"/>
  <c r="E561"/>
  <c r="F561"/>
  <c r="A540"/>
  <c r="C540"/>
  <c r="D540"/>
  <c r="E540"/>
  <c r="F540"/>
  <c r="A541"/>
  <c r="C541"/>
  <c r="D541"/>
  <c r="E541"/>
  <c r="F541"/>
  <c r="A542"/>
  <c r="C542"/>
  <c r="D542"/>
  <c r="E542"/>
  <c r="F542"/>
  <c r="A543"/>
  <c r="C543"/>
  <c r="D543"/>
  <c r="E543"/>
  <c r="F543"/>
  <c r="A544"/>
  <c r="C544"/>
  <c r="D544"/>
  <c r="E544"/>
  <c r="F544"/>
  <c r="A545"/>
  <c r="C545"/>
  <c r="D545"/>
  <c r="E545"/>
  <c r="F545"/>
  <c r="A546"/>
  <c r="C546"/>
  <c r="D546"/>
  <c r="E546"/>
  <c r="F546"/>
  <c r="A547"/>
  <c r="C547"/>
  <c r="D547"/>
  <c r="E547"/>
  <c r="F547"/>
  <c r="A548"/>
  <c r="C548"/>
  <c r="D548"/>
  <c r="E548"/>
  <c r="F548"/>
  <c r="A549"/>
  <c r="C549"/>
  <c r="D549"/>
  <c r="E549"/>
  <c r="F549"/>
  <c r="A550"/>
  <c r="C550"/>
  <c r="D550"/>
  <c r="E550"/>
  <c r="F550"/>
  <c r="A551"/>
  <c r="C551"/>
  <c r="D551"/>
  <c r="E551"/>
  <c r="F551"/>
  <c r="A552"/>
  <c r="C552"/>
  <c r="D552"/>
  <c r="E552"/>
  <c r="F552"/>
  <c r="A553"/>
  <c r="C553"/>
  <c r="D553"/>
  <c r="E553"/>
  <c r="F553"/>
  <c r="A554"/>
  <c r="C554"/>
  <c r="D554"/>
  <c r="E554"/>
  <c r="F554"/>
  <c r="A555"/>
  <c r="C555"/>
  <c r="D555"/>
  <c r="E555"/>
  <c r="F555"/>
  <c r="A556"/>
  <c r="C556"/>
  <c r="D556"/>
  <c r="E556"/>
  <c r="F556"/>
  <c r="A539"/>
  <c r="D539"/>
  <c r="E539"/>
  <c r="F539"/>
  <c r="C539"/>
  <c r="A527"/>
  <c r="C527"/>
  <c r="D527"/>
  <c r="E527"/>
  <c r="F527"/>
  <c r="A528"/>
  <c r="C528"/>
  <c r="D528"/>
  <c r="E528"/>
  <c r="F528"/>
  <c r="A529"/>
  <c r="C529"/>
  <c r="D529"/>
  <c r="E529"/>
  <c r="F529"/>
  <c r="A530"/>
  <c r="C530"/>
  <c r="D530"/>
  <c r="E530"/>
  <c r="F530"/>
  <c r="A531"/>
  <c r="C531"/>
  <c r="D531"/>
  <c r="E531"/>
  <c r="F531"/>
  <c r="A532"/>
  <c r="C532"/>
  <c r="D532"/>
  <c r="E532"/>
  <c r="F532"/>
  <c r="A533"/>
  <c r="C533"/>
  <c r="D533"/>
  <c r="E533"/>
  <c r="F533"/>
  <c r="A534"/>
  <c r="C534"/>
  <c r="D534"/>
  <c r="E534"/>
  <c r="F534"/>
  <c r="A535"/>
  <c r="C535"/>
  <c r="D535"/>
  <c r="E535"/>
  <c r="F535"/>
  <c r="A536"/>
  <c r="C536"/>
  <c r="D536"/>
  <c r="E536"/>
  <c r="F536"/>
  <c r="A537"/>
  <c r="C537"/>
  <c r="D537"/>
  <c r="E537"/>
  <c r="F537"/>
  <c r="A538"/>
  <c r="C538"/>
  <c r="D538"/>
  <c r="E538"/>
  <c r="F538"/>
  <c r="A526"/>
  <c r="D526"/>
  <c r="E526"/>
  <c r="F526"/>
  <c r="C526"/>
  <c r="A508"/>
  <c r="C508"/>
  <c r="D508"/>
  <c r="E508"/>
  <c r="F508"/>
  <c r="A509"/>
  <c r="C509"/>
  <c r="D509"/>
  <c r="E509"/>
  <c r="F509"/>
  <c r="A510"/>
  <c r="C510"/>
  <c r="D510"/>
  <c r="E510"/>
  <c r="F510"/>
  <c r="A511"/>
  <c r="C511"/>
  <c r="D511"/>
  <c r="E511"/>
  <c r="F511"/>
  <c r="A512"/>
  <c r="C512"/>
  <c r="D512"/>
  <c r="E512"/>
  <c r="F512"/>
  <c r="A513"/>
  <c r="C513"/>
  <c r="D513"/>
  <c r="E513"/>
  <c r="F513"/>
  <c r="A514"/>
  <c r="C514"/>
  <c r="D514"/>
  <c r="E514"/>
  <c r="F514"/>
  <c r="A515"/>
  <c r="C515"/>
  <c r="D515"/>
  <c r="E515"/>
  <c r="F515"/>
  <c r="A516"/>
  <c r="C516"/>
  <c r="D516"/>
  <c r="E516"/>
  <c r="F516"/>
  <c r="A517"/>
  <c r="C517"/>
  <c r="D517"/>
  <c r="E517"/>
  <c r="F517"/>
  <c r="A518"/>
  <c r="C518"/>
  <c r="D518"/>
  <c r="E518"/>
  <c r="F518"/>
  <c r="A519"/>
  <c r="C519"/>
  <c r="D519"/>
  <c r="E519"/>
  <c r="F519"/>
  <c r="A520"/>
  <c r="C520"/>
  <c r="D520"/>
  <c r="E520"/>
  <c r="F520"/>
  <c r="A521"/>
  <c r="C521"/>
  <c r="D521"/>
  <c r="E521"/>
  <c r="F521"/>
  <c r="A522"/>
  <c r="C522"/>
  <c r="D522"/>
  <c r="E522"/>
  <c r="F522"/>
  <c r="A523"/>
  <c r="C523"/>
  <c r="D523"/>
  <c r="E523"/>
  <c r="F523"/>
  <c r="A524"/>
  <c r="C524"/>
  <c r="D524"/>
  <c r="E524"/>
  <c r="F524"/>
  <c r="A525"/>
  <c r="C525"/>
  <c r="D525"/>
  <c r="E525"/>
  <c r="F525"/>
  <c r="A463"/>
  <c r="C463"/>
  <c r="D463"/>
  <c r="E463"/>
  <c r="F463"/>
  <c r="A464"/>
  <c r="C464"/>
  <c r="D464"/>
  <c r="E464"/>
  <c r="F464"/>
  <c r="A465"/>
  <c r="C465"/>
  <c r="D465"/>
  <c r="E465"/>
  <c r="A466"/>
  <c r="C466"/>
  <c r="D466"/>
  <c r="E466"/>
  <c r="F466"/>
  <c r="A467"/>
  <c r="C467"/>
  <c r="D467"/>
  <c r="E467"/>
  <c r="F467"/>
  <c r="A468"/>
  <c r="C468"/>
  <c r="D468"/>
  <c r="E468"/>
  <c r="F468"/>
  <c r="A469"/>
  <c r="C469"/>
  <c r="D469"/>
  <c r="E469"/>
  <c r="F469"/>
  <c r="C470"/>
  <c r="D470"/>
  <c r="A471"/>
  <c r="C471"/>
  <c r="D471"/>
  <c r="E471"/>
  <c r="F471"/>
  <c r="A472"/>
  <c r="C472"/>
  <c r="D472"/>
  <c r="E472"/>
  <c r="A473"/>
  <c r="C473"/>
  <c r="D473"/>
  <c r="E473"/>
  <c r="A474"/>
  <c r="C474"/>
  <c r="D474"/>
  <c r="E474"/>
  <c r="F474"/>
  <c r="A475"/>
  <c r="C475"/>
  <c r="D475"/>
  <c r="E475"/>
  <c r="F475"/>
  <c r="A476"/>
  <c r="C476"/>
  <c r="D476"/>
  <c r="E476"/>
  <c r="F476"/>
  <c r="A477"/>
  <c r="C477"/>
  <c r="D477"/>
  <c r="E477"/>
  <c r="F477"/>
  <c r="A478"/>
  <c r="C478"/>
  <c r="D478"/>
  <c r="E478"/>
  <c r="F478"/>
  <c r="A479"/>
  <c r="C479"/>
  <c r="D479"/>
  <c r="E479"/>
  <c r="F479"/>
  <c r="A480"/>
  <c r="C480"/>
  <c r="D480"/>
  <c r="E480"/>
  <c r="F480"/>
  <c r="A481"/>
  <c r="C481"/>
  <c r="D481"/>
  <c r="E481"/>
  <c r="F481"/>
  <c r="A482"/>
  <c r="C482"/>
  <c r="D482"/>
  <c r="E482"/>
  <c r="F482"/>
  <c r="A483"/>
  <c r="C483"/>
  <c r="D483"/>
  <c r="E483"/>
  <c r="F483"/>
  <c r="A484"/>
  <c r="C484"/>
  <c r="D484"/>
  <c r="E484"/>
  <c r="F484"/>
  <c r="A485"/>
  <c r="C485"/>
  <c r="D485"/>
  <c r="E485"/>
  <c r="F485"/>
  <c r="A486"/>
  <c r="C486"/>
  <c r="D486"/>
  <c r="E486"/>
  <c r="F486"/>
  <c r="A487"/>
  <c r="C487"/>
  <c r="D487"/>
  <c r="E487"/>
  <c r="F487"/>
  <c r="A488"/>
  <c r="C488"/>
  <c r="D488"/>
  <c r="E488"/>
  <c r="F488"/>
  <c r="A489"/>
  <c r="C489"/>
  <c r="D489"/>
  <c r="E489"/>
  <c r="F489"/>
  <c r="A490"/>
  <c r="C490"/>
  <c r="D490"/>
  <c r="E490"/>
  <c r="F490"/>
  <c r="A491"/>
  <c r="C491"/>
  <c r="D491"/>
  <c r="E491"/>
  <c r="F491"/>
  <c r="A492"/>
  <c r="C492"/>
  <c r="D492"/>
  <c r="E492"/>
  <c r="F492"/>
  <c r="A493"/>
  <c r="C493"/>
  <c r="D493"/>
  <c r="E493"/>
  <c r="F493"/>
  <c r="A494"/>
  <c r="C494"/>
  <c r="D494"/>
  <c r="E494"/>
  <c r="F494"/>
  <c r="A495"/>
  <c r="C495"/>
  <c r="D495"/>
  <c r="E495"/>
  <c r="F495"/>
  <c r="A496"/>
  <c r="C496"/>
  <c r="D496"/>
  <c r="E496"/>
  <c r="F496"/>
  <c r="A497"/>
  <c r="C497"/>
  <c r="D497"/>
  <c r="E497"/>
  <c r="F497"/>
  <c r="A498"/>
  <c r="C498"/>
  <c r="D498"/>
  <c r="E498"/>
  <c r="F498"/>
  <c r="A499"/>
  <c r="C499"/>
  <c r="D499"/>
  <c r="E499"/>
  <c r="F499"/>
  <c r="A500"/>
  <c r="C500"/>
  <c r="D500"/>
  <c r="E500"/>
  <c r="F500"/>
  <c r="A501"/>
  <c r="C501"/>
  <c r="D501"/>
  <c r="E501"/>
  <c r="F501"/>
  <c r="A502"/>
  <c r="C502"/>
  <c r="D502"/>
  <c r="E502"/>
  <c r="F502"/>
  <c r="A503"/>
  <c r="C503"/>
  <c r="D503"/>
  <c r="E503"/>
  <c r="F503"/>
  <c r="A504"/>
  <c r="C504"/>
  <c r="D504"/>
  <c r="E504"/>
  <c r="F504"/>
  <c r="A505"/>
  <c r="C505"/>
  <c r="D505"/>
  <c r="E505"/>
  <c r="F505"/>
  <c r="A506"/>
  <c r="C506"/>
  <c r="D506"/>
  <c r="E506"/>
  <c r="F506"/>
  <c r="A507"/>
  <c r="C507"/>
  <c r="D507"/>
  <c r="E507"/>
  <c r="F507"/>
  <c r="A445"/>
  <c r="C445"/>
  <c r="D445"/>
  <c r="E445"/>
  <c r="F445"/>
  <c r="A446"/>
  <c r="C446"/>
  <c r="D446"/>
  <c r="E446"/>
  <c r="F446"/>
  <c r="A447"/>
  <c r="C447"/>
  <c r="D447"/>
  <c r="E447"/>
  <c r="F447"/>
  <c r="A448"/>
  <c r="C448"/>
  <c r="D448"/>
  <c r="E448"/>
  <c r="F448"/>
  <c r="A449"/>
  <c r="C449"/>
  <c r="D449"/>
  <c r="E449"/>
  <c r="F449"/>
  <c r="A450"/>
  <c r="C450"/>
  <c r="D450"/>
  <c r="E450"/>
  <c r="F450"/>
  <c r="A451"/>
  <c r="C451"/>
  <c r="D451"/>
  <c r="E451"/>
  <c r="F451"/>
  <c r="A452"/>
  <c r="C452"/>
  <c r="D452"/>
  <c r="E452"/>
  <c r="F452"/>
  <c r="A453"/>
  <c r="C453"/>
  <c r="D453"/>
  <c r="E453"/>
  <c r="F453"/>
  <c r="A454"/>
  <c r="C454"/>
  <c r="D454"/>
  <c r="E454"/>
  <c r="F454"/>
  <c r="A455"/>
  <c r="C455"/>
  <c r="D455"/>
  <c r="E455"/>
  <c r="F455"/>
  <c r="A456"/>
  <c r="C456"/>
  <c r="D456"/>
  <c r="E456"/>
  <c r="F456"/>
  <c r="A457"/>
  <c r="C457"/>
  <c r="D457"/>
  <c r="E457"/>
  <c r="F457"/>
  <c r="A458"/>
  <c r="C458"/>
  <c r="D458"/>
  <c r="E458"/>
  <c r="F458"/>
  <c r="A459"/>
  <c r="C459"/>
  <c r="D459"/>
  <c r="E459"/>
  <c r="F459"/>
  <c r="A460"/>
  <c r="C460"/>
  <c r="D460"/>
  <c r="E460"/>
  <c r="F460"/>
  <c r="A461"/>
  <c r="C461"/>
  <c r="D461"/>
  <c r="E461"/>
  <c r="F461"/>
  <c r="A433"/>
  <c r="C433"/>
  <c r="D433"/>
  <c r="E433"/>
  <c r="F433"/>
  <c r="A434"/>
  <c r="C434"/>
  <c r="D434"/>
  <c r="E434"/>
  <c r="F434"/>
  <c r="A435"/>
  <c r="C435"/>
  <c r="D435"/>
  <c r="E435"/>
  <c r="F435"/>
  <c r="A436"/>
  <c r="C436"/>
  <c r="D436"/>
  <c r="E436"/>
  <c r="F436"/>
  <c r="A437"/>
  <c r="C437"/>
  <c r="D437"/>
  <c r="E437"/>
  <c r="F437"/>
  <c r="A438"/>
  <c r="C438"/>
  <c r="D438"/>
  <c r="E438"/>
  <c r="F438"/>
  <c r="A439"/>
  <c r="C439"/>
  <c r="D439"/>
  <c r="E439"/>
  <c r="F439"/>
  <c r="A440"/>
  <c r="C440"/>
  <c r="D440"/>
  <c r="E440"/>
  <c r="F440"/>
  <c r="A441"/>
  <c r="C441"/>
  <c r="D441"/>
  <c r="E441"/>
  <c r="F441"/>
  <c r="A442"/>
  <c r="C442"/>
  <c r="D442"/>
  <c r="E442"/>
  <c r="F442"/>
  <c r="A443"/>
  <c r="C443"/>
  <c r="D443"/>
  <c r="E443"/>
  <c r="F443"/>
  <c r="A444"/>
  <c r="C444"/>
  <c r="D444"/>
  <c r="E444"/>
  <c r="F444"/>
  <c r="A394"/>
  <c r="C394"/>
  <c r="D394"/>
  <c r="E394"/>
  <c r="A395"/>
  <c r="C395"/>
  <c r="D395"/>
  <c r="E395"/>
  <c r="A396"/>
  <c r="C396"/>
  <c r="D396"/>
  <c r="E396"/>
  <c r="A397"/>
  <c r="C397"/>
  <c r="D397"/>
  <c r="E397"/>
  <c r="F397"/>
  <c r="A398"/>
  <c r="C398"/>
  <c r="D398"/>
  <c r="E398"/>
  <c r="F398"/>
  <c r="A399"/>
  <c r="C399"/>
  <c r="D399"/>
  <c r="E399"/>
  <c r="F399"/>
  <c r="A409"/>
  <c r="C409"/>
  <c r="D409"/>
  <c r="E409"/>
  <c r="A410"/>
  <c r="C410"/>
  <c r="D410"/>
  <c r="E410"/>
  <c r="A411"/>
  <c r="C411"/>
  <c r="D411"/>
  <c r="E411"/>
  <c r="A412"/>
  <c r="C412"/>
  <c r="D412"/>
  <c r="E412"/>
  <c r="F412"/>
  <c r="A413"/>
  <c r="C413"/>
  <c r="D413"/>
  <c r="E413"/>
  <c r="F413"/>
  <c r="A414"/>
  <c r="C414"/>
  <c r="D414"/>
  <c r="E414"/>
  <c r="F414"/>
  <c r="A415"/>
  <c r="C415"/>
  <c r="D415"/>
  <c r="E415"/>
  <c r="F415"/>
  <c r="A416"/>
  <c r="C416"/>
  <c r="D416"/>
  <c r="E416"/>
  <c r="F416"/>
  <c r="A417"/>
  <c r="C417"/>
  <c r="D417"/>
  <c r="E417"/>
  <c r="F417"/>
  <c r="A418"/>
  <c r="C418"/>
  <c r="D418"/>
  <c r="E418"/>
  <c r="F418"/>
  <c r="A419"/>
  <c r="C419"/>
  <c r="D419"/>
  <c r="E419"/>
  <c r="F419"/>
  <c r="A420"/>
  <c r="C420"/>
  <c r="D420"/>
  <c r="E420"/>
  <c r="F420"/>
  <c r="A421"/>
  <c r="C421"/>
  <c r="D421"/>
  <c r="E421"/>
  <c r="F421"/>
  <c r="A422"/>
  <c r="C422"/>
  <c r="D422"/>
  <c r="E422"/>
  <c r="F422"/>
  <c r="A423"/>
  <c r="C423"/>
  <c r="D423"/>
  <c r="E423"/>
  <c r="F423"/>
  <c r="A424"/>
  <c r="C424"/>
  <c r="D424"/>
  <c r="E424"/>
  <c r="F424"/>
  <c r="A425"/>
  <c r="C425"/>
  <c r="D425"/>
  <c r="E425"/>
  <c r="F425"/>
  <c r="A426"/>
  <c r="C426"/>
  <c r="D426"/>
  <c r="E426"/>
  <c r="F426"/>
  <c r="A427"/>
  <c r="C427"/>
  <c r="D427"/>
  <c r="E427"/>
  <c r="F427"/>
  <c r="A428"/>
  <c r="C428"/>
  <c r="D428"/>
  <c r="E428"/>
  <c r="F428"/>
  <c r="A429"/>
  <c r="C429"/>
  <c r="D429"/>
  <c r="E429"/>
  <c r="F429"/>
  <c r="A430"/>
  <c r="C430"/>
  <c r="D430"/>
  <c r="E430"/>
  <c r="F430"/>
  <c r="A431"/>
  <c r="C431"/>
  <c r="D431"/>
  <c r="E431"/>
  <c r="F431"/>
  <c r="A432"/>
  <c r="C432"/>
  <c r="D432"/>
  <c r="E432"/>
  <c r="F432"/>
  <c r="A392"/>
  <c r="A393"/>
  <c r="D393"/>
  <c r="E393"/>
  <c r="F393"/>
  <c r="C393"/>
  <c r="C392"/>
  <c r="A383"/>
  <c r="C383"/>
  <c r="D383"/>
  <c r="E383"/>
  <c r="F383"/>
  <c r="A384"/>
  <c r="C384"/>
  <c r="D384"/>
  <c r="E384"/>
  <c r="F384"/>
  <c r="A385"/>
  <c r="C385"/>
  <c r="D385"/>
  <c r="E385"/>
  <c r="F385"/>
  <c r="A386"/>
  <c r="C386"/>
  <c r="D386"/>
  <c r="E386"/>
  <c r="F386"/>
  <c r="A387"/>
  <c r="C387"/>
  <c r="D387"/>
  <c r="E387"/>
  <c r="F387"/>
  <c r="A388"/>
  <c r="C388"/>
  <c r="D388"/>
  <c r="E388"/>
  <c r="F388"/>
  <c r="A389"/>
  <c r="C389"/>
  <c r="D389"/>
  <c r="E389"/>
  <c r="F389"/>
  <c r="A390"/>
  <c r="C390"/>
  <c r="D390"/>
  <c r="E390"/>
  <c r="F390"/>
  <c r="A391"/>
  <c r="C391"/>
  <c r="D391"/>
  <c r="E391"/>
  <c r="F391"/>
  <c r="A382"/>
  <c r="D382"/>
  <c r="E382"/>
  <c r="F382"/>
  <c r="C382"/>
  <c r="A291"/>
  <c r="C291"/>
  <c r="D291"/>
  <c r="E291"/>
  <c r="A292"/>
  <c r="C292"/>
  <c r="D292"/>
  <c r="E292"/>
  <c r="F292"/>
  <c r="A293"/>
  <c r="C293"/>
  <c r="D293"/>
  <c r="E293"/>
  <c r="F293"/>
  <c r="A294"/>
  <c r="C294"/>
  <c r="D294"/>
  <c r="E294"/>
  <c r="F294"/>
  <c r="A299"/>
  <c r="C299"/>
  <c r="D299"/>
  <c r="E299"/>
  <c r="A300"/>
  <c r="C300"/>
  <c r="D300"/>
  <c r="E300"/>
  <c r="A301"/>
  <c r="C301"/>
  <c r="D301"/>
  <c r="E301"/>
  <c r="F301"/>
  <c r="A302"/>
  <c r="C302"/>
  <c r="D302"/>
  <c r="E302"/>
  <c r="F302"/>
  <c r="A303"/>
  <c r="C303"/>
  <c r="D303"/>
  <c r="E303"/>
  <c r="F303"/>
  <c r="A304"/>
  <c r="C304"/>
  <c r="D304"/>
  <c r="A305"/>
  <c r="C305"/>
  <c r="D305"/>
  <c r="E305"/>
  <c r="A306"/>
  <c r="C306"/>
  <c r="D306"/>
  <c r="E306"/>
  <c r="A307"/>
  <c r="C307"/>
  <c r="D307"/>
  <c r="E307"/>
  <c r="F307"/>
  <c r="A308"/>
  <c r="C308"/>
  <c r="D308"/>
  <c r="E308"/>
  <c r="F308"/>
  <c r="A309"/>
  <c r="C309"/>
  <c r="D309"/>
  <c r="E309"/>
  <c r="F309"/>
  <c r="A310"/>
  <c r="C310"/>
  <c r="D310"/>
  <c r="E310"/>
  <c r="F310"/>
  <c r="A315"/>
  <c r="C315"/>
  <c r="D315"/>
  <c r="E315"/>
  <c r="F315"/>
  <c r="A316"/>
  <c r="C316"/>
  <c r="D316"/>
  <c r="E316"/>
  <c r="F316"/>
  <c r="A317"/>
  <c r="C317"/>
  <c r="D317"/>
  <c r="E317"/>
  <c r="F317"/>
  <c r="A318"/>
  <c r="C318"/>
  <c r="D318"/>
  <c r="E318"/>
  <c r="F318"/>
  <c r="A319"/>
  <c r="C319"/>
  <c r="D319"/>
  <c r="E319"/>
  <c r="F319"/>
  <c r="A320"/>
  <c r="C320"/>
  <c r="D320"/>
  <c r="E320"/>
  <c r="F320"/>
  <c r="A321"/>
  <c r="C321"/>
  <c r="D321"/>
  <c r="E321"/>
  <c r="F321"/>
  <c r="A322"/>
  <c r="C322"/>
  <c r="D322"/>
  <c r="E322"/>
  <c r="F322"/>
  <c r="A323"/>
  <c r="C323"/>
  <c r="D323"/>
  <c r="E323"/>
  <c r="F323"/>
  <c r="A324"/>
  <c r="C324"/>
  <c r="D324"/>
  <c r="E324"/>
  <c r="F324"/>
  <c r="A325"/>
  <c r="C325"/>
  <c r="D325"/>
  <c r="E325"/>
  <c r="F325"/>
  <c r="A326"/>
  <c r="C326"/>
  <c r="D326"/>
  <c r="E326"/>
  <c r="F326"/>
  <c r="A327"/>
  <c r="C327"/>
  <c r="D327"/>
  <c r="E327"/>
  <c r="F327"/>
  <c r="A335"/>
  <c r="C335"/>
  <c r="D335"/>
  <c r="E335"/>
  <c r="F335"/>
  <c r="A336"/>
  <c r="C336"/>
  <c r="D336"/>
  <c r="E336"/>
  <c r="A337"/>
  <c r="C337"/>
  <c r="D337"/>
  <c r="E337"/>
  <c r="F337"/>
  <c r="A338"/>
  <c r="C338"/>
  <c r="D338"/>
  <c r="E338"/>
  <c r="F338"/>
  <c r="A339"/>
  <c r="C339"/>
  <c r="D339"/>
  <c r="E339"/>
  <c r="F339"/>
  <c r="A340"/>
  <c r="C340"/>
  <c r="D340"/>
  <c r="E340"/>
  <c r="F340"/>
  <c r="A328"/>
  <c r="C328"/>
  <c r="D328"/>
  <c r="E328"/>
  <c r="F328"/>
  <c r="A329"/>
  <c r="C329"/>
  <c r="D329"/>
  <c r="E329"/>
  <c r="A330"/>
  <c r="C330"/>
  <c r="D330"/>
  <c r="E330"/>
  <c r="F330"/>
  <c r="A331"/>
  <c r="C331"/>
  <c r="D331"/>
  <c r="E331"/>
  <c r="F331"/>
  <c r="A332"/>
  <c r="C332"/>
  <c r="D332"/>
  <c r="E332"/>
  <c r="F332"/>
  <c r="A333"/>
  <c r="C333"/>
  <c r="D333"/>
  <c r="E333"/>
  <c r="F333"/>
  <c r="A341"/>
  <c r="C341"/>
  <c r="D341"/>
  <c r="E341"/>
  <c r="F341"/>
  <c r="A342"/>
  <c r="C342"/>
  <c r="D342"/>
  <c r="E342"/>
  <c r="F342"/>
  <c r="A343"/>
  <c r="C343"/>
  <c r="D343"/>
  <c r="E343"/>
  <c r="A344"/>
  <c r="C344"/>
  <c r="D344"/>
  <c r="E344"/>
  <c r="A345"/>
  <c r="C345"/>
  <c r="D345"/>
  <c r="E345"/>
  <c r="F345"/>
  <c r="A346"/>
  <c r="C346"/>
  <c r="D346"/>
  <c r="E346"/>
  <c r="F346"/>
  <c r="A347"/>
  <c r="C347"/>
  <c r="D347"/>
  <c r="E347"/>
  <c r="F347"/>
  <c r="A348"/>
  <c r="C348"/>
  <c r="D348"/>
  <c r="E348"/>
  <c r="A349"/>
  <c r="C349"/>
  <c r="D349"/>
  <c r="E349"/>
  <c r="F349"/>
  <c r="A350"/>
  <c r="C350"/>
  <c r="D350"/>
  <c r="E350"/>
  <c r="F350"/>
  <c r="A351"/>
  <c r="C351"/>
  <c r="D351"/>
  <c r="E351"/>
  <c r="F351"/>
  <c r="A352"/>
  <c r="C352"/>
  <c r="D352"/>
  <c r="E352"/>
  <c r="F352"/>
  <c r="A353"/>
  <c r="C353"/>
  <c r="D353"/>
  <c r="E353"/>
  <c r="A354"/>
  <c r="C354"/>
  <c r="D354"/>
  <c r="E354"/>
  <c r="A355"/>
  <c r="C355"/>
  <c r="D355"/>
  <c r="E355"/>
  <c r="F355"/>
  <c r="A356"/>
  <c r="C356"/>
  <c r="D356"/>
  <c r="E356"/>
  <c r="F356"/>
  <c r="A357"/>
  <c r="C357"/>
  <c r="D357"/>
  <c r="E357"/>
  <c r="F357"/>
  <c r="A358"/>
  <c r="C358"/>
  <c r="D358"/>
  <c r="E358"/>
  <c r="F358"/>
  <c r="A359"/>
  <c r="C359"/>
  <c r="D359"/>
  <c r="E359"/>
  <c r="F359"/>
  <c r="A360"/>
  <c r="C360"/>
  <c r="D360"/>
  <c r="E360"/>
  <c r="F360"/>
  <c r="A361"/>
  <c r="C361"/>
  <c r="D361"/>
  <c r="E361"/>
  <c r="F361"/>
  <c r="A362"/>
  <c r="C362"/>
  <c r="D362"/>
  <c r="E362"/>
  <c r="F362"/>
  <c r="A363"/>
  <c r="C363"/>
  <c r="D363"/>
  <c r="E363"/>
  <c r="F363"/>
  <c r="A364"/>
  <c r="C364"/>
  <c r="D364"/>
  <c r="E364"/>
  <c r="F364"/>
  <c r="A365"/>
  <c r="C365"/>
  <c r="D365"/>
  <c r="E365"/>
  <c r="F365"/>
  <c r="A366"/>
  <c r="C366"/>
  <c r="D366"/>
  <c r="E366"/>
  <c r="F366"/>
  <c r="A367"/>
  <c r="C367"/>
  <c r="D367"/>
  <c r="E367"/>
  <c r="F367"/>
  <c r="A368"/>
  <c r="C368"/>
  <c r="D368"/>
  <c r="E368"/>
  <c r="F368"/>
  <c r="A369"/>
  <c r="C369"/>
  <c r="D369"/>
  <c r="E369"/>
  <c r="F369"/>
  <c r="A370"/>
  <c r="C370"/>
  <c r="D370"/>
  <c r="E370"/>
  <c r="F370"/>
  <c r="A371"/>
  <c r="C371"/>
  <c r="D371"/>
  <c r="E371"/>
  <c r="F371"/>
  <c r="A372"/>
  <c r="C372"/>
  <c r="D372"/>
  <c r="E372"/>
  <c r="F372"/>
  <c r="A373"/>
  <c r="C373"/>
  <c r="D373"/>
  <c r="E373"/>
  <c r="F373"/>
  <c r="A374"/>
  <c r="C374"/>
  <c r="D374"/>
  <c r="E374"/>
  <c r="F374"/>
  <c r="A375"/>
  <c r="C375"/>
  <c r="D375"/>
  <c r="E375"/>
  <c r="F375"/>
  <c r="A376"/>
  <c r="C376"/>
  <c r="D376"/>
  <c r="E376"/>
  <c r="F376"/>
  <c r="A377"/>
  <c r="C377"/>
  <c r="D377"/>
  <c r="E377"/>
  <c r="F377"/>
  <c r="A378"/>
  <c r="C378"/>
  <c r="D378"/>
  <c r="E378"/>
  <c r="F378"/>
  <c r="A379"/>
  <c r="C379"/>
  <c r="D379"/>
  <c r="E379"/>
  <c r="F379"/>
  <c r="A380"/>
  <c r="C380"/>
  <c r="D380"/>
  <c r="E380"/>
  <c r="F380"/>
  <c r="A287"/>
  <c r="A288"/>
  <c r="A289"/>
  <c r="A290"/>
  <c r="A286"/>
  <c r="C287"/>
  <c r="D287"/>
  <c r="E287"/>
  <c r="F287"/>
  <c r="C288"/>
  <c r="D288"/>
  <c r="E288"/>
  <c r="C289"/>
  <c r="D289"/>
  <c r="E289"/>
  <c r="C290"/>
  <c r="D290"/>
  <c r="E290"/>
  <c r="D286"/>
  <c r="E286"/>
  <c r="F286"/>
  <c r="C286"/>
  <c r="A278"/>
  <c r="C278"/>
  <c r="D278"/>
  <c r="A279"/>
  <c r="C279"/>
  <c r="D279"/>
  <c r="E279"/>
  <c r="A280"/>
  <c r="C280"/>
  <c r="D280"/>
  <c r="E280"/>
  <c r="A281"/>
  <c r="C281"/>
  <c r="D281"/>
  <c r="E281"/>
  <c r="A282"/>
  <c r="C282"/>
  <c r="D282"/>
  <c r="E282"/>
  <c r="A283"/>
  <c r="C283"/>
  <c r="D283"/>
  <c r="E283"/>
  <c r="F283"/>
  <c r="A284"/>
  <c r="C284"/>
  <c r="D284"/>
  <c r="E284"/>
  <c r="F284"/>
  <c r="A285"/>
  <c r="C285"/>
  <c r="D285"/>
  <c r="E285"/>
  <c r="F285"/>
  <c r="A277"/>
  <c r="C277"/>
  <c r="A270"/>
  <c r="C270"/>
  <c r="D270"/>
  <c r="E270"/>
  <c r="A271"/>
  <c r="C271"/>
  <c r="D271"/>
  <c r="E271"/>
  <c r="A272"/>
  <c r="C272"/>
  <c r="D272"/>
  <c r="E272"/>
  <c r="F272"/>
  <c r="A273"/>
  <c r="C273"/>
  <c r="D273"/>
  <c r="E273"/>
  <c r="F273"/>
  <c r="A274"/>
  <c r="C274"/>
  <c r="D274"/>
  <c r="E274"/>
  <c r="F274"/>
  <c r="A275"/>
  <c r="C275"/>
  <c r="D275"/>
  <c r="E275"/>
  <c r="F275"/>
  <c r="A276"/>
  <c r="C276"/>
  <c r="D276"/>
  <c r="E276"/>
  <c r="F276"/>
  <c r="A269"/>
  <c r="D269"/>
  <c r="E269"/>
  <c r="C269"/>
  <c r="A254"/>
  <c r="C254"/>
  <c r="D254"/>
  <c r="E254"/>
  <c r="A255"/>
  <c r="C255"/>
  <c r="D255"/>
  <c r="E255"/>
  <c r="A256"/>
  <c r="C256"/>
  <c r="D256"/>
  <c r="E256"/>
  <c r="A257"/>
  <c r="C257"/>
  <c r="D257"/>
  <c r="E257"/>
  <c r="A258"/>
  <c r="C258"/>
  <c r="D258"/>
  <c r="E258"/>
  <c r="F258"/>
  <c r="A259"/>
  <c r="C259"/>
  <c r="D259"/>
  <c r="E259"/>
  <c r="F259"/>
  <c r="A260"/>
  <c r="C260"/>
  <c r="D260"/>
  <c r="E260"/>
  <c r="F260"/>
  <c r="A261"/>
  <c r="C261"/>
  <c r="D261"/>
  <c r="A262"/>
  <c r="C262"/>
  <c r="D262"/>
  <c r="E262"/>
  <c r="A263"/>
  <c r="C263"/>
  <c r="D263"/>
  <c r="E263"/>
  <c r="A264"/>
  <c r="C264"/>
  <c r="D264"/>
  <c r="E264"/>
  <c r="A265"/>
  <c r="C265"/>
  <c r="D265"/>
  <c r="E265"/>
  <c r="A266"/>
  <c r="C266"/>
  <c r="D266"/>
  <c r="E266"/>
  <c r="F266"/>
  <c r="A267"/>
  <c r="C267"/>
  <c r="D267"/>
  <c r="E267"/>
  <c r="F267"/>
  <c r="A268"/>
  <c r="C268"/>
  <c r="D268"/>
  <c r="E268"/>
  <c r="F268"/>
  <c r="A253"/>
  <c r="D253"/>
  <c r="C253"/>
  <c r="A248"/>
  <c r="C248"/>
  <c r="D248"/>
  <c r="E248"/>
  <c r="F248"/>
  <c r="A249"/>
  <c r="C249"/>
  <c r="D249"/>
  <c r="E249"/>
  <c r="F249"/>
  <c r="A250"/>
  <c r="C250"/>
  <c r="D250"/>
  <c r="E250"/>
  <c r="F250"/>
  <c r="A251"/>
  <c r="C251"/>
  <c r="D251"/>
  <c r="E251"/>
  <c r="F251"/>
  <c r="A245"/>
  <c r="C245"/>
  <c r="D245"/>
  <c r="E245"/>
  <c r="F245"/>
  <c r="A246"/>
  <c r="C246"/>
  <c r="D246"/>
  <c r="E246"/>
  <c r="F246"/>
  <c r="A247"/>
  <c r="C247"/>
  <c r="D247"/>
  <c r="E247"/>
  <c r="F247"/>
  <c r="A220"/>
  <c r="C220"/>
  <c r="D220"/>
  <c r="E220"/>
  <c r="F220"/>
  <c r="A221"/>
  <c r="C221"/>
  <c r="D221"/>
  <c r="E221"/>
  <c r="F221"/>
  <c r="A222"/>
  <c r="C222"/>
  <c r="D222"/>
  <c r="E222"/>
  <c r="F222"/>
  <c r="A223"/>
  <c r="C223"/>
  <c r="D223"/>
  <c r="E223"/>
  <c r="F223"/>
  <c r="A224"/>
  <c r="C224"/>
  <c r="D224"/>
  <c r="E224"/>
  <c r="F224"/>
  <c r="A225"/>
  <c r="C225"/>
  <c r="D225"/>
  <c r="E225"/>
  <c r="F225"/>
  <c r="A226"/>
  <c r="C226"/>
  <c r="D226"/>
  <c r="E226"/>
  <c r="F226"/>
  <c r="A227"/>
  <c r="C227"/>
  <c r="D227"/>
  <c r="E227"/>
  <c r="F227"/>
  <c r="A228"/>
  <c r="C228"/>
  <c r="D228"/>
  <c r="E228"/>
  <c r="F228"/>
  <c r="A229"/>
  <c r="C229"/>
  <c r="D229"/>
  <c r="E229"/>
  <c r="F229"/>
  <c r="A230"/>
  <c r="C230"/>
  <c r="D230"/>
  <c r="E230"/>
  <c r="F230"/>
  <c r="A231"/>
  <c r="C231"/>
  <c r="D231"/>
  <c r="E231"/>
  <c r="F231"/>
  <c r="A232"/>
  <c r="C232"/>
  <c r="D232"/>
  <c r="E232"/>
  <c r="F232"/>
  <c r="A233"/>
  <c r="C233"/>
  <c r="D233"/>
  <c r="E233"/>
  <c r="F233"/>
  <c r="A234"/>
  <c r="C234"/>
  <c r="D234"/>
  <c r="E234"/>
  <c r="F234"/>
  <c r="A235"/>
  <c r="C235"/>
  <c r="D235"/>
  <c r="E235"/>
  <c r="F235"/>
  <c r="A236"/>
  <c r="C236"/>
  <c r="D236"/>
  <c r="E236"/>
  <c r="A237"/>
  <c r="C237"/>
  <c r="D237"/>
  <c r="E237"/>
  <c r="A238"/>
  <c r="C238"/>
  <c r="D238"/>
  <c r="E238"/>
  <c r="A239"/>
  <c r="C239"/>
  <c r="D239"/>
  <c r="E239"/>
  <c r="F239"/>
  <c r="A240"/>
  <c r="C240"/>
  <c r="D240"/>
  <c r="E240"/>
  <c r="F240"/>
  <c r="A241"/>
  <c r="C241"/>
  <c r="D241"/>
  <c r="E241"/>
  <c r="F241"/>
  <c r="A242"/>
  <c r="C242"/>
  <c r="D242"/>
  <c r="E242"/>
  <c r="F242"/>
  <c r="A243"/>
  <c r="C243"/>
  <c r="D243"/>
  <c r="E243"/>
  <c r="F243"/>
  <c r="A219"/>
  <c r="D219"/>
  <c r="E219"/>
  <c r="F219"/>
  <c r="C219"/>
  <c r="A204"/>
  <c r="C204"/>
  <c r="D204"/>
  <c r="E204"/>
  <c r="F204"/>
  <c r="A205"/>
  <c r="C205"/>
  <c r="D205"/>
  <c r="E205"/>
  <c r="F205"/>
  <c r="A206"/>
  <c r="C206"/>
  <c r="D206"/>
  <c r="E206"/>
  <c r="F206"/>
  <c r="A211"/>
  <c r="C211"/>
  <c r="D211"/>
  <c r="E211"/>
  <c r="F211"/>
  <c r="A212"/>
  <c r="C212"/>
  <c r="D212"/>
  <c r="E212"/>
  <c r="F212"/>
  <c r="A213"/>
  <c r="C213"/>
  <c r="D213"/>
  <c r="E213"/>
  <c r="F213"/>
  <c r="A214"/>
  <c r="C214"/>
  <c r="D214"/>
  <c r="E214"/>
  <c r="F214"/>
  <c r="A215"/>
  <c r="C215"/>
  <c r="D215"/>
  <c r="E215"/>
  <c r="F215"/>
  <c r="A216"/>
  <c r="C216"/>
  <c r="D216"/>
  <c r="E216"/>
  <c r="F216"/>
  <c r="A217"/>
  <c r="C217"/>
  <c r="D217"/>
  <c r="E217"/>
  <c r="F217"/>
  <c r="A218"/>
  <c r="C218"/>
  <c r="D218"/>
  <c r="E218"/>
  <c r="F218"/>
  <c r="A203"/>
  <c r="D203"/>
  <c r="E203"/>
  <c r="F203"/>
  <c r="C203"/>
  <c r="A202"/>
  <c r="A201"/>
  <c r="C201"/>
  <c r="C202"/>
  <c r="D202"/>
  <c r="E202"/>
  <c r="F202"/>
  <c r="D201"/>
  <c r="E201"/>
  <c r="F201"/>
  <c r="A184"/>
  <c r="C184"/>
  <c r="D184"/>
  <c r="E184"/>
  <c r="F184"/>
  <c r="A185"/>
  <c r="C185"/>
  <c r="D185"/>
  <c r="E185"/>
  <c r="F185"/>
  <c r="A186"/>
  <c r="C186"/>
  <c r="D186"/>
  <c r="E186"/>
  <c r="F186"/>
  <c r="A187"/>
  <c r="C187"/>
  <c r="D187"/>
  <c r="E187"/>
  <c r="F187"/>
  <c r="A188"/>
  <c r="C188"/>
  <c r="D188"/>
  <c r="E188"/>
  <c r="A194"/>
  <c r="C194"/>
  <c r="D194"/>
  <c r="E194"/>
  <c r="F194"/>
  <c r="A195"/>
  <c r="C195"/>
  <c r="D195"/>
  <c r="E195"/>
  <c r="F195"/>
  <c r="A196"/>
  <c r="C196"/>
  <c r="D196"/>
  <c r="E196"/>
  <c r="F196"/>
  <c r="A197"/>
  <c r="C197"/>
  <c r="D197"/>
  <c r="E197"/>
  <c r="F197"/>
  <c r="A198"/>
  <c r="C198"/>
  <c r="D198"/>
  <c r="E198"/>
  <c r="F198"/>
  <c r="A199"/>
  <c r="C199"/>
  <c r="D199"/>
  <c r="E199"/>
  <c r="F199"/>
  <c r="A200"/>
  <c r="C200"/>
  <c r="D200"/>
  <c r="E200"/>
  <c r="F200"/>
  <c r="A175"/>
  <c r="C175"/>
  <c r="D175"/>
  <c r="E175"/>
  <c r="F175"/>
  <c r="A176"/>
  <c r="C176"/>
  <c r="D176"/>
  <c r="E176"/>
  <c r="F176"/>
  <c r="A177"/>
  <c r="C177"/>
  <c r="D177"/>
  <c r="E177"/>
  <c r="F177"/>
  <c r="A178"/>
  <c r="C178"/>
  <c r="D178"/>
  <c r="E178"/>
  <c r="F178"/>
  <c r="A179"/>
  <c r="C179"/>
  <c r="D179"/>
  <c r="E179"/>
  <c r="F179"/>
  <c r="A180"/>
  <c r="C180"/>
  <c r="D180"/>
  <c r="E180"/>
  <c r="F180"/>
  <c r="A181"/>
  <c r="C181"/>
  <c r="D181"/>
  <c r="E181"/>
  <c r="F181"/>
  <c r="A182"/>
  <c r="C182"/>
  <c r="D182"/>
  <c r="E182"/>
  <c r="F182"/>
  <c r="A183"/>
  <c r="C183"/>
  <c r="D183"/>
  <c r="E183"/>
  <c r="F183"/>
  <c r="A145"/>
  <c r="C145"/>
  <c r="D145"/>
  <c r="E145"/>
  <c r="F145"/>
  <c r="A146"/>
  <c r="C146"/>
  <c r="D146"/>
  <c r="E146"/>
  <c r="F146"/>
  <c r="A147"/>
  <c r="C147"/>
  <c r="D147"/>
  <c r="E147"/>
  <c r="F147"/>
  <c r="A148"/>
  <c r="C148"/>
  <c r="D148"/>
  <c r="E148"/>
  <c r="F148"/>
  <c r="A149"/>
  <c r="C149"/>
  <c r="D149"/>
  <c r="E149"/>
  <c r="F149"/>
  <c r="A150"/>
  <c r="C150"/>
  <c r="D150"/>
  <c r="E150"/>
  <c r="F150"/>
  <c r="A151"/>
  <c r="C151"/>
  <c r="D151"/>
  <c r="E151"/>
  <c r="F151"/>
  <c r="A152"/>
  <c r="C152"/>
  <c r="D152"/>
  <c r="E152"/>
  <c r="F152"/>
  <c r="A153"/>
  <c r="C153"/>
  <c r="D153"/>
  <c r="E153"/>
  <c r="F153"/>
  <c r="A154"/>
  <c r="C154"/>
  <c r="D154"/>
  <c r="E154"/>
  <c r="F154"/>
  <c r="A155"/>
  <c r="C155"/>
  <c r="D155"/>
  <c r="E155"/>
  <c r="F155"/>
  <c r="A156"/>
  <c r="C156"/>
  <c r="D156"/>
  <c r="E156"/>
  <c r="F156"/>
  <c r="A157"/>
  <c r="C157"/>
  <c r="D157"/>
  <c r="E157"/>
  <c r="F157"/>
  <c r="A159"/>
  <c r="C159"/>
  <c r="D159"/>
  <c r="E159"/>
  <c r="F159"/>
  <c r="A160"/>
  <c r="C160"/>
  <c r="D160"/>
  <c r="E160"/>
  <c r="F160"/>
  <c r="A161"/>
  <c r="C161"/>
  <c r="D161"/>
  <c r="E161"/>
  <c r="F161"/>
  <c r="A162"/>
  <c r="C162"/>
  <c r="D162"/>
  <c r="E162"/>
  <c r="F162"/>
  <c r="A163"/>
  <c r="C163"/>
  <c r="D163"/>
  <c r="E163"/>
  <c r="F163"/>
  <c r="A164"/>
  <c r="C164"/>
  <c r="D164"/>
  <c r="E164"/>
  <c r="F164"/>
  <c r="A165"/>
  <c r="C165"/>
  <c r="D165"/>
  <c r="E165"/>
  <c r="F165"/>
  <c r="A166"/>
  <c r="C166"/>
  <c r="D166"/>
  <c r="E166"/>
  <c r="F166"/>
  <c r="A167"/>
  <c r="C167"/>
  <c r="D167"/>
  <c r="E167"/>
  <c r="F167"/>
  <c r="A168"/>
  <c r="C168"/>
  <c r="D168"/>
  <c r="E168"/>
  <c r="F168"/>
  <c r="A169"/>
  <c r="C169"/>
  <c r="D169"/>
  <c r="E169"/>
  <c r="F169"/>
  <c r="A170"/>
  <c r="C170"/>
  <c r="D170"/>
  <c r="E170"/>
  <c r="F170"/>
  <c r="A171"/>
  <c r="C171"/>
  <c r="D171"/>
  <c r="E171"/>
  <c r="F171"/>
  <c r="A172"/>
  <c r="C172"/>
  <c r="D172"/>
  <c r="E172"/>
  <c r="F172"/>
  <c r="A173"/>
  <c r="C173"/>
  <c r="D173"/>
  <c r="E173"/>
  <c r="F173"/>
  <c r="A174"/>
  <c r="C174"/>
  <c r="D174"/>
  <c r="E174"/>
  <c r="F174"/>
  <c r="A130"/>
  <c r="C130"/>
  <c r="D130"/>
  <c r="E130"/>
  <c r="F130"/>
  <c r="A131"/>
  <c r="C131"/>
  <c r="D131"/>
  <c r="E131"/>
  <c r="F131"/>
  <c r="A132"/>
  <c r="C132"/>
  <c r="D132"/>
  <c r="E132"/>
  <c r="F132"/>
  <c r="A133"/>
  <c r="C133"/>
  <c r="D133"/>
  <c r="E133"/>
  <c r="F133"/>
  <c r="A134"/>
  <c r="C134"/>
  <c r="D134"/>
  <c r="E134"/>
  <c r="F134"/>
  <c r="A135"/>
  <c r="C135"/>
  <c r="D135"/>
  <c r="E135"/>
  <c r="F135"/>
  <c r="A136"/>
  <c r="C136"/>
  <c r="D136"/>
  <c r="E136"/>
  <c r="F136"/>
  <c r="A137"/>
  <c r="C137"/>
  <c r="D137"/>
  <c r="E137"/>
  <c r="F137"/>
  <c r="A138"/>
  <c r="C138"/>
  <c r="D138"/>
  <c r="E138"/>
  <c r="F138"/>
  <c r="A139"/>
  <c r="C139"/>
  <c r="D139"/>
  <c r="E139"/>
  <c r="F139"/>
  <c r="A140"/>
  <c r="C140"/>
  <c r="D140"/>
  <c r="E140"/>
  <c r="F140"/>
  <c r="A141"/>
  <c r="C141"/>
  <c r="D141"/>
  <c r="E141"/>
  <c r="F141"/>
  <c r="C144"/>
  <c r="D144"/>
  <c r="E144"/>
  <c r="F144"/>
  <c r="C128"/>
  <c r="A124"/>
  <c r="C124"/>
  <c r="D124"/>
  <c r="E124"/>
  <c r="F124"/>
  <c r="A125"/>
  <c r="C125"/>
  <c r="D125"/>
  <c r="E125"/>
  <c r="F125"/>
  <c r="A126"/>
  <c r="C126"/>
  <c r="D126"/>
  <c r="E126"/>
  <c r="F126"/>
  <c r="A127"/>
  <c r="C127"/>
  <c r="D127"/>
  <c r="E127"/>
  <c r="F127"/>
  <c r="A128"/>
  <c r="D128"/>
  <c r="E128"/>
  <c r="F128"/>
  <c r="A129"/>
  <c r="C129"/>
  <c r="D129"/>
  <c r="E129"/>
  <c r="F129"/>
  <c r="A114"/>
  <c r="C114"/>
  <c r="D114"/>
  <c r="E114"/>
  <c r="F114"/>
  <c r="A115"/>
  <c r="C115"/>
  <c r="D115"/>
  <c r="E115"/>
  <c r="F115"/>
  <c r="A116"/>
  <c r="C116"/>
  <c r="D116"/>
  <c r="E116"/>
  <c r="A117"/>
  <c r="C117"/>
  <c r="D117"/>
  <c r="E117"/>
  <c r="F117"/>
  <c r="A118"/>
  <c r="C118"/>
  <c r="D118"/>
  <c r="E118"/>
  <c r="F118"/>
  <c r="A119"/>
  <c r="C119"/>
  <c r="D119"/>
  <c r="A120"/>
  <c r="C120"/>
  <c r="D120"/>
  <c r="E120"/>
  <c r="A121"/>
  <c r="C121"/>
  <c r="D121"/>
  <c r="E121"/>
  <c r="A122"/>
  <c r="C122"/>
  <c r="D122"/>
  <c r="E122"/>
  <c r="A123"/>
  <c r="C123"/>
  <c r="D123"/>
  <c r="E123"/>
  <c r="F123"/>
  <c r="A113"/>
  <c r="D113"/>
  <c r="E113"/>
  <c r="F113"/>
  <c r="C113"/>
  <c r="A98"/>
  <c r="C98"/>
  <c r="D98"/>
  <c r="E98"/>
  <c r="F98"/>
  <c r="A99"/>
  <c r="C99"/>
  <c r="D99"/>
  <c r="E99"/>
  <c r="F99"/>
  <c r="A100"/>
  <c r="C100"/>
  <c r="D100"/>
  <c r="E100"/>
  <c r="F100"/>
  <c r="A101"/>
  <c r="C101"/>
  <c r="D101"/>
  <c r="E101"/>
  <c r="F101"/>
  <c r="A102"/>
  <c r="C102"/>
  <c r="D102"/>
  <c r="E102"/>
  <c r="F102"/>
  <c r="A103"/>
  <c r="C103"/>
  <c r="D103"/>
  <c r="E103"/>
  <c r="F103"/>
  <c r="A104"/>
  <c r="C104"/>
  <c r="D104"/>
  <c r="E104"/>
  <c r="F104"/>
  <c r="A105"/>
  <c r="C105"/>
  <c r="D105"/>
  <c r="E105"/>
  <c r="F105"/>
  <c r="A106"/>
  <c r="C106"/>
  <c r="D106"/>
  <c r="E106"/>
  <c r="F106"/>
  <c r="A107"/>
  <c r="C107"/>
  <c r="D107"/>
  <c r="E107"/>
  <c r="F107"/>
  <c r="A108"/>
  <c r="C108"/>
  <c r="D108"/>
  <c r="E108"/>
  <c r="F108"/>
  <c r="A109"/>
  <c r="C109"/>
  <c r="D109"/>
  <c r="E109"/>
  <c r="F109"/>
  <c r="A110"/>
  <c r="C110"/>
  <c r="D110"/>
  <c r="E110"/>
  <c r="F110"/>
  <c r="A111"/>
  <c r="C111"/>
  <c r="D111"/>
  <c r="E111"/>
  <c r="F111"/>
  <c r="A112"/>
  <c r="C112"/>
  <c r="D112"/>
  <c r="E112"/>
  <c r="F112"/>
  <c r="A97"/>
  <c r="D97"/>
  <c r="E97"/>
  <c r="F97"/>
  <c r="C97"/>
  <c r="A95"/>
  <c r="C95"/>
  <c r="D95"/>
  <c r="E95"/>
  <c r="F95"/>
  <c r="A96"/>
  <c r="C96"/>
  <c r="D96"/>
  <c r="E96"/>
  <c r="F96"/>
  <c r="A86"/>
  <c r="C86"/>
  <c r="D86"/>
  <c r="E86"/>
  <c r="F86"/>
  <c r="A87"/>
  <c r="C87"/>
  <c r="D87"/>
  <c r="E87"/>
  <c r="F87"/>
  <c r="A88"/>
  <c r="C88"/>
  <c r="D88"/>
  <c r="E88"/>
  <c r="F88"/>
  <c r="A89"/>
  <c r="C89"/>
  <c r="D89"/>
  <c r="E89"/>
  <c r="F89"/>
  <c r="A90"/>
  <c r="C90"/>
  <c r="D90"/>
  <c r="E90"/>
  <c r="F90"/>
  <c r="A91"/>
  <c r="C91"/>
  <c r="D91"/>
  <c r="E91"/>
  <c r="F91"/>
  <c r="A92"/>
  <c r="C92"/>
  <c r="D92"/>
  <c r="E92"/>
  <c r="F92"/>
  <c r="A93"/>
  <c r="C93"/>
  <c r="D93"/>
  <c r="E93"/>
  <c r="F93"/>
  <c r="A94"/>
  <c r="C94"/>
  <c r="D94"/>
  <c r="E94"/>
  <c r="F94"/>
  <c r="A77"/>
  <c r="C77"/>
  <c r="D77"/>
  <c r="E77"/>
  <c r="F77"/>
  <c r="A78"/>
  <c r="C78"/>
  <c r="D78"/>
  <c r="E78"/>
  <c r="F78"/>
  <c r="A79"/>
  <c r="C79"/>
  <c r="D79"/>
  <c r="E79"/>
  <c r="F79"/>
  <c r="A80"/>
  <c r="C80"/>
  <c r="D80"/>
  <c r="E80"/>
  <c r="F80"/>
  <c r="A81"/>
  <c r="C81"/>
  <c r="D81"/>
  <c r="E81"/>
  <c r="F81"/>
  <c r="A82"/>
  <c r="C82"/>
  <c r="D82"/>
  <c r="E82"/>
  <c r="F82"/>
  <c r="A83"/>
  <c r="C83"/>
  <c r="D83"/>
  <c r="E83"/>
  <c r="F83"/>
  <c r="A84"/>
  <c r="C84"/>
  <c r="D84"/>
  <c r="E84"/>
  <c r="F84"/>
  <c r="A85"/>
  <c r="C85"/>
  <c r="D85"/>
  <c r="E85"/>
  <c r="F85"/>
  <c r="A67"/>
  <c r="C67"/>
  <c r="D67"/>
  <c r="E67"/>
  <c r="F67"/>
  <c r="A68"/>
  <c r="C68"/>
  <c r="D68"/>
  <c r="E68"/>
  <c r="F68"/>
  <c r="A69"/>
  <c r="C69"/>
  <c r="D69"/>
  <c r="E69"/>
  <c r="F69"/>
  <c r="A70"/>
  <c r="C70"/>
  <c r="D70"/>
  <c r="E70"/>
  <c r="F70"/>
  <c r="A71"/>
  <c r="C71"/>
  <c r="D71"/>
  <c r="E71"/>
  <c r="F71"/>
  <c r="A72"/>
  <c r="C72"/>
  <c r="D72"/>
  <c r="E72"/>
  <c r="F72"/>
  <c r="A73"/>
  <c r="C73"/>
  <c r="D73"/>
  <c r="E73"/>
  <c r="F73"/>
  <c r="A74"/>
  <c r="C74"/>
  <c r="D74"/>
  <c r="E74"/>
  <c r="F74"/>
  <c r="A75"/>
  <c r="C75"/>
  <c r="D75"/>
  <c r="E75"/>
  <c r="F75"/>
  <c r="A57"/>
  <c r="C57"/>
  <c r="D57"/>
  <c r="E57"/>
  <c r="F57"/>
  <c r="A58"/>
  <c r="C58"/>
  <c r="D58"/>
  <c r="E58"/>
  <c r="F58"/>
  <c r="A59"/>
  <c r="C59"/>
  <c r="D59"/>
  <c r="E59"/>
  <c r="F59"/>
  <c r="A60"/>
  <c r="C60"/>
  <c r="D60"/>
  <c r="E60"/>
  <c r="F60"/>
  <c r="A61"/>
  <c r="C61"/>
  <c r="D61"/>
  <c r="E61"/>
  <c r="F61"/>
  <c r="A62"/>
  <c r="C62"/>
  <c r="D62"/>
  <c r="E62"/>
  <c r="F62"/>
  <c r="A63"/>
  <c r="C63"/>
  <c r="D63"/>
  <c r="E63"/>
  <c r="F63"/>
  <c r="A64"/>
  <c r="C64"/>
  <c r="D64"/>
  <c r="E64"/>
  <c r="F64"/>
  <c r="A65"/>
  <c r="C65"/>
  <c r="D65"/>
  <c r="E65"/>
  <c r="F65"/>
  <c r="A66"/>
  <c r="C66"/>
  <c r="D66"/>
  <c r="E66"/>
  <c r="F66"/>
  <c r="A56"/>
  <c r="D56"/>
  <c r="E56"/>
  <c r="F56"/>
  <c r="C56"/>
  <c r="A51"/>
  <c r="C51"/>
  <c r="D51"/>
  <c r="E51"/>
  <c r="F51"/>
  <c r="A52"/>
  <c r="C52"/>
  <c r="D52"/>
  <c r="E52"/>
  <c r="F52"/>
  <c r="A53"/>
  <c r="C53"/>
  <c r="D53"/>
  <c r="E53"/>
  <c r="F53"/>
  <c r="A54"/>
  <c r="C54"/>
  <c r="D54"/>
  <c r="E54"/>
  <c r="F54"/>
  <c r="A55"/>
  <c r="C55"/>
  <c r="D55"/>
  <c r="E55"/>
  <c r="F55"/>
  <c r="A50"/>
  <c r="D50"/>
  <c r="E50"/>
  <c r="F50"/>
  <c r="C50"/>
  <c r="A38"/>
  <c r="C38"/>
  <c r="D38"/>
  <c r="E38"/>
  <c r="F38"/>
  <c r="A39"/>
  <c r="C39"/>
  <c r="D39"/>
  <c r="E39"/>
  <c r="F39"/>
  <c r="A40"/>
  <c r="C40"/>
  <c r="D40"/>
  <c r="E40"/>
  <c r="F40"/>
  <c r="A41"/>
  <c r="C41"/>
  <c r="D41"/>
  <c r="E41"/>
  <c r="F41"/>
  <c r="A42"/>
  <c r="C42"/>
  <c r="D42"/>
  <c r="E42"/>
  <c r="F42"/>
  <c r="A43"/>
  <c r="C43"/>
  <c r="D43"/>
  <c r="E43"/>
  <c r="F43"/>
  <c r="A44"/>
  <c r="C44"/>
  <c r="D44"/>
  <c r="E44"/>
  <c r="F44"/>
  <c r="A45"/>
  <c r="C45"/>
  <c r="D45"/>
  <c r="E45"/>
  <c r="F45"/>
  <c r="A46"/>
  <c r="C46"/>
  <c r="D46"/>
  <c r="E46"/>
  <c r="F46"/>
  <c r="A47"/>
  <c r="C47"/>
  <c r="D47"/>
  <c r="E47"/>
  <c r="F47"/>
  <c r="A48"/>
  <c r="C48"/>
  <c r="D48"/>
  <c r="E48"/>
  <c r="F48"/>
  <c r="A25"/>
  <c r="C25"/>
  <c r="D25"/>
  <c r="E25"/>
  <c r="F25"/>
  <c r="A26"/>
  <c r="C26"/>
  <c r="D26"/>
  <c r="E26"/>
  <c r="F26"/>
  <c r="A27"/>
  <c r="C27"/>
  <c r="D27"/>
  <c r="E27"/>
  <c r="F27"/>
  <c r="A28"/>
  <c r="C28"/>
  <c r="D28"/>
  <c r="E28"/>
  <c r="F28"/>
  <c r="A29"/>
  <c r="C29"/>
  <c r="D29"/>
  <c r="E29"/>
  <c r="F29"/>
  <c r="A30"/>
  <c r="C30"/>
  <c r="D30"/>
  <c r="E30"/>
  <c r="F30"/>
  <c r="A31"/>
  <c r="C31"/>
  <c r="D31"/>
  <c r="E31"/>
  <c r="F31"/>
  <c r="A32"/>
  <c r="C32"/>
  <c r="D32"/>
  <c r="E32"/>
  <c r="F32"/>
  <c r="A33"/>
  <c r="C33"/>
  <c r="D33"/>
  <c r="E33"/>
  <c r="F33"/>
  <c r="A34"/>
  <c r="C34"/>
  <c r="D34"/>
  <c r="E34"/>
  <c r="F34"/>
  <c r="A35"/>
  <c r="C35"/>
  <c r="D35"/>
  <c r="E35"/>
  <c r="F35"/>
  <c r="A36"/>
  <c r="C36"/>
  <c r="D36"/>
  <c r="E36"/>
  <c r="F36"/>
  <c r="A37"/>
  <c r="C37"/>
  <c r="D37"/>
  <c r="E37"/>
  <c r="F37"/>
  <c r="A24"/>
  <c r="D24"/>
  <c r="E24"/>
  <c r="F24"/>
  <c r="C24"/>
  <c r="A18"/>
  <c r="A19"/>
  <c r="A20"/>
  <c r="A21"/>
  <c r="A22"/>
  <c r="A23"/>
  <c r="A17"/>
  <c r="C18"/>
  <c r="D18"/>
  <c r="E18"/>
  <c r="F18"/>
  <c r="C19"/>
  <c r="D19"/>
  <c r="E19"/>
  <c r="F19"/>
  <c r="C20"/>
  <c r="D20"/>
  <c r="E20"/>
  <c r="F20"/>
  <c r="C21"/>
  <c r="D21"/>
  <c r="E21"/>
  <c r="F21"/>
  <c r="C22"/>
  <c r="D22"/>
  <c r="E22"/>
  <c r="F22"/>
  <c r="C23"/>
  <c r="D23"/>
  <c r="E23"/>
  <c r="F23"/>
  <c r="D17"/>
  <c r="E17"/>
  <c r="F17"/>
  <c r="C17"/>
  <c r="C16"/>
  <c r="G666" i="1"/>
  <c r="G660"/>
  <c r="G655"/>
  <c r="I655" s="1"/>
  <c r="G650"/>
  <c r="I650" s="1"/>
  <c r="G644"/>
  <c r="G638"/>
  <c r="G633"/>
  <c r="I633" s="1"/>
  <c r="G627"/>
  <c r="G609"/>
  <c r="G603"/>
  <c r="G599"/>
  <c r="G594"/>
  <c r="G586"/>
  <c r="G581"/>
  <c r="G578"/>
  <c r="G559"/>
  <c r="G554"/>
  <c r="G548"/>
  <c r="G539"/>
  <c r="G531"/>
  <c r="G521"/>
  <c r="I521" s="1"/>
  <c r="G517"/>
  <c r="I517" s="1"/>
  <c r="G505"/>
  <c r="I505" s="1"/>
  <c r="G501"/>
  <c r="I501" s="1"/>
  <c r="H352" i="4" l="1"/>
  <c r="H24"/>
  <c r="H127"/>
  <c r="I546" i="1"/>
  <c r="H363" i="4"/>
  <c r="I537" i="1"/>
  <c r="H290" i="4"/>
  <c r="I338" i="1"/>
  <c r="H264" i="4"/>
  <c r="H204"/>
  <c r="I252" i="1"/>
  <c r="H188" i="4"/>
  <c r="I236" i="1"/>
  <c r="H147" i="4"/>
  <c r="H336"/>
  <c r="H327"/>
  <c r="H311"/>
  <c r="H312"/>
  <c r="H307"/>
  <c r="I45" i="1"/>
  <c r="H296" i="4"/>
  <c r="I30" i="1"/>
  <c r="G365" i="4"/>
  <c r="G129"/>
  <c r="G496" i="1"/>
  <c r="I496" s="1"/>
  <c r="G512"/>
  <c r="I512" s="1"/>
  <c r="G135" i="4"/>
  <c r="G172"/>
  <c r="G144"/>
  <c r="H67"/>
  <c r="H252"/>
  <c r="H139"/>
  <c r="H208"/>
  <c r="H212"/>
  <c r="H226"/>
  <c r="H245"/>
  <c r="H109"/>
  <c r="H181"/>
  <c r="H115"/>
  <c r="H63"/>
  <c r="H99"/>
  <c r="H30"/>
  <c r="H86"/>
  <c r="H68"/>
  <c r="H120"/>
  <c r="H221"/>
  <c r="H49"/>
  <c r="H39"/>
  <c r="H54"/>
  <c r="H76"/>
  <c r="G169"/>
  <c r="G142"/>
  <c r="G150"/>
  <c r="H166"/>
  <c r="H241"/>
  <c r="H44"/>
  <c r="H234"/>
  <c r="H197"/>
  <c r="H235" i="1"/>
  <c r="H343"/>
  <c r="H439" i="2"/>
  <c r="H72" i="1"/>
  <c r="G339" i="2"/>
  <c r="G248"/>
  <c r="H509"/>
  <c r="H24"/>
  <c r="H550" i="1"/>
  <c r="I550" s="1"/>
  <c r="H417"/>
  <c r="I417" s="1"/>
  <c r="H52" i="2"/>
  <c r="H39"/>
  <c r="H613" i="1"/>
  <c r="I613" s="1"/>
  <c r="H93" i="2"/>
  <c r="H488" i="1"/>
  <c r="I488" s="1"/>
  <c r="H182" i="2"/>
  <c r="H423" i="1"/>
  <c r="I423" s="1"/>
  <c r="H115" i="2"/>
  <c r="H44" i="1"/>
  <c r="H411" i="2"/>
  <c r="H21" i="1"/>
  <c r="I21" s="1"/>
  <c r="H288"/>
  <c r="I288" s="1"/>
  <c r="H344" i="2"/>
  <c r="H307"/>
  <c r="H291"/>
  <c r="H121" i="1"/>
  <c r="I121" s="1"/>
  <c r="H486" i="2"/>
  <c r="H245"/>
  <c r="H472"/>
  <c r="H220"/>
  <c r="H528" i="1"/>
  <c r="H132" i="4" s="1"/>
  <c r="H257" i="2"/>
  <c r="H451" i="1"/>
  <c r="H145" i="2"/>
  <c r="H606"/>
  <c r="H583" i="1"/>
  <c r="I583" s="1"/>
  <c r="H584" i="2"/>
  <c r="H330" i="1"/>
  <c r="H282" i="4" s="1"/>
  <c r="H528" i="2"/>
  <c r="H281" i="1"/>
  <c r="I281" s="1"/>
  <c r="H268"/>
  <c r="I268" s="1"/>
  <c r="H324" i="2"/>
  <c r="H244" i="1"/>
  <c r="I244" s="1"/>
  <c r="H300" i="2"/>
  <c r="H116" i="1"/>
  <c r="H38" i="4" s="1"/>
  <c r="H481" i="2"/>
  <c r="H29" i="1"/>
  <c r="H396" i="2"/>
  <c r="H187"/>
  <c r="H663" i="1"/>
  <c r="H617" i="2"/>
  <c r="H657" i="1"/>
  <c r="I657" s="1"/>
  <c r="H611" i="2"/>
  <c r="H624" i="1"/>
  <c r="I624" s="1"/>
  <c r="H536"/>
  <c r="H265" i="2"/>
  <c r="H337" i="1"/>
  <c r="H535" i="2"/>
  <c r="H140" i="1"/>
  <c r="I140" s="1"/>
  <c r="H505" i="2"/>
  <c r="H554"/>
  <c r="H430"/>
  <c r="H163" i="1"/>
  <c r="I163" s="1"/>
  <c r="H541" i="2"/>
  <c r="H510"/>
  <c r="H641" i="1"/>
  <c r="I641" s="1"/>
  <c r="H595" i="2"/>
  <c r="H545" i="1"/>
  <c r="H282" i="2"/>
  <c r="H482" i="1"/>
  <c r="H174" i="4" s="1"/>
  <c r="H176" i="2"/>
  <c r="H635" i="1"/>
  <c r="H589" i="2"/>
  <c r="H389" i="1"/>
  <c r="I389" s="1"/>
  <c r="H19" i="2"/>
  <c r="H44"/>
  <c r="H126" i="1"/>
  <c r="I126" s="1"/>
  <c r="H491" i="2"/>
  <c r="H496"/>
  <c r="H518"/>
  <c r="H122"/>
  <c r="H336"/>
  <c r="H647" i="1"/>
  <c r="H601" i="2"/>
  <c r="H630" i="1"/>
  <c r="G632"/>
  <c r="I632" s="1"/>
  <c r="H493"/>
  <c r="H467"/>
  <c r="H161" i="2"/>
  <c r="H457" i="1"/>
  <c r="H151" i="2"/>
  <c r="H430" i="1"/>
  <c r="H411"/>
  <c r="H72" i="2"/>
  <c r="H107"/>
  <c r="H348"/>
  <c r="H273" i="1"/>
  <c r="H329" i="2"/>
  <c r="H319"/>
  <c r="H315"/>
  <c r="H251" i="1"/>
  <c r="H223"/>
  <c r="H271" i="2"/>
  <c r="H204" i="1"/>
  <c r="H237" i="2"/>
  <c r="H101" i="1"/>
  <c r="H466" i="2"/>
  <c r="H415"/>
  <c r="H590" i="1"/>
  <c r="I590" s="1"/>
  <c r="H77" i="2"/>
  <c r="H574" i="1"/>
  <c r="H575" i="2"/>
  <c r="H510" i="1"/>
  <c r="H205" i="2"/>
  <c r="H311" i="1"/>
  <c r="H367" i="2"/>
  <c r="H299" i="1"/>
  <c r="H355" i="2"/>
  <c r="G553" i="1"/>
  <c r="G577"/>
  <c r="G585"/>
  <c r="G637"/>
  <c r="G649"/>
  <c r="I649" s="1"/>
  <c r="G659"/>
  <c r="G190"/>
  <c r="G199"/>
  <c r="G242" i="2"/>
  <c r="G250"/>
  <c r="G211"/>
  <c r="G558" i="1"/>
  <c r="G580"/>
  <c r="G643"/>
  <c r="G654"/>
  <c r="I654" s="1"/>
  <c r="G665"/>
  <c r="G195"/>
  <c r="G207"/>
  <c r="I207" s="1"/>
  <c r="G215"/>
  <c r="G214" s="1"/>
  <c r="I214" s="1"/>
  <c r="G225"/>
  <c r="I225" s="1"/>
  <c r="G240" i="2"/>
  <c r="G228"/>
  <c r="G124"/>
  <c r="G576" i="1"/>
  <c r="G552"/>
  <c r="G272" i="2"/>
  <c r="G189" i="1"/>
  <c r="G222" i="2"/>
  <c r="G188" i="1"/>
  <c r="G619" i="2"/>
  <c r="G613"/>
  <c r="G607"/>
  <c r="G603"/>
  <c r="G597"/>
  <c r="G591"/>
  <c r="G585"/>
  <c r="G581"/>
  <c r="G577"/>
  <c r="G389"/>
  <c r="G383"/>
  <c r="G194"/>
  <c r="G530" i="1"/>
  <c r="G259" i="2"/>
  <c r="G547" i="1"/>
  <c r="G284" i="2"/>
  <c r="G593" i="1"/>
  <c r="G80" i="2"/>
  <c r="G602" i="1"/>
  <c r="G89" i="2"/>
  <c r="G504" i="1"/>
  <c r="I504" s="1"/>
  <c r="G198" i="2"/>
  <c r="G520" i="1"/>
  <c r="I520" s="1"/>
  <c r="G215" i="2"/>
  <c r="G538" i="1"/>
  <c r="G267" i="2"/>
  <c r="G598" i="1"/>
  <c r="G85" i="2"/>
  <c r="G608" i="1"/>
  <c r="G95" i="2"/>
  <c r="G626" i="1"/>
  <c r="G201" i="2"/>
  <c r="G618"/>
  <c r="G612"/>
  <c r="G608"/>
  <c r="G602"/>
  <c r="G596"/>
  <c r="G590"/>
  <c r="G586"/>
  <c r="G578"/>
  <c r="G576"/>
  <c r="G384"/>
  <c r="G382"/>
  <c r="G491" i="1"/>
  <c r="G485"/>
  <c r="G478"/>
  <c r="I478" s="1"/>
  <c r="G474"/>
  <c r="I474" s="1"/>
  <c r="G471"/>
  <c r="I471" s="1"/>
  <c r="G461"/>
  <c r="I461" s="1"/>
  <c r="G454"/>
  <c r="G444"/>
  <c r="G439"/>
  <c r="I439" s="1"/>
  <c r="G449"/>
  <c r="G433"/>
  <c r="I433" s="1"/>
  <c r="G426"/>
  <c r="G420"/>
  <c r="G414"/>
  <c r="I414" s="1"/>
  <c r="G407"/>
  <c r="G403"/>
  <c r="G398"/>
  <c r="G392"/>
  <c r="G382"/>
  <c r="I382" s="1"/>
  <c r="G377"/>
  <c r="G372"/>
  <c r="G366"/>
  <c r="G361"/>
  <c r="G356"/>
  <c r="G352"/>
  <c r="G347"/>
  <c r="G340"/>
  <c r="G333"/>
  <c r="G319"/>
  <c r="G314"/>
  <c r="I314" s="1"/>
  <c r="G308"/>
  <c r="I308" s="1"/>
  <c r="G303"/>
  <c r="G295"/>
  <c r="I295" s="1"/>
  <c r="G291"/>
  <c r="G277"/>
  <c r="I277" s="1"/>
  <c r="G284"/>
  <c r="G271"/>
  <c r="G262"/>
  <c r="I262" s="1"/>
  <c r="G258"/>
  <c r="I258" s="1"/>
  <c r="G254"/>
  <c r="G247"/>
  <c r="G238"/>
  <c r="G182"/>
  <c r="G180"/>
  <c r="G175"/>
  <c r="G171"/>
  <c r="G166"/>
  <c r="G160"/>
  <c r="G157"/>
  <c r="G152"/>
  <c r="G149"/>
  <c r="G143"/>
  <c r="G138"/>
  <c r="G135"/>
  <c r="G129"/>
  <c r="G124"/>
  <c r="G119"/>
  <c r="G114"/>
  <c r="G111"/>
  <c r="G104"/>
  <c r="I104" s="1"/>
  <c r="G93"/>
  <c r="I93" s="1"/>
  <c r="G89"/>
  <c r="G84"/>
  <c r="G79"/>
  <c r="I79" s="1"/>
  <c r="G75"/>
  <c r="G70"/>
  <c r="G67"/>
  <c r="G61"/>
  <c r="I61" s="1"/>
  <c r="G57"/>
  <c r="G52"/>
  <c r="I52" s="1"/>
  <c r="G32"/>
  <c r="G24"/>
  <c r="H351" i="4" l="1"/>
  <c r="G206" i="1"/>
  <c r="H23" i="4"/>
  <c r="H165"/>
  <c r="I574" i="1"/>
  <c r="H126" i="4"/>
  <c r="I545" i="1"/>
  <c r="H362" i="4"/>
  <c r="I536" i="1"/>
  <c r="H342"/>
  <c r="H289" i="4"/>
  <c r="I337" i="1"/>
  <c r="H263" i="4"/>
  <c r="H203"/>
  <c r="H187"/>
  <c r="I235" i="1"/>
  <c r="H326" i="4"/>
  <c r="H306"/>
  <c r="I44" i="1"/>
  <c r="H295" i="4"/>
  <c r="I29" i="1"/>
  <c r="H438" i="2"/>
  <c r="G314" i="4"/>
  <c r="G309"/>
  <c r="G319"/>
  <c r="G329"/>
  <c r="G338"/>
  <c r="G347"/>
  <c r="H233"/>
  <c r="G298"/>
  <c r="G323"/>
  <c r="G333"/>
  <c r="G343"/>
  <c r="G355"/>
  <c r="G177"/>
  <c r="G364"/>
  <c r="G128"/>
  <c r="G247" i="2"/>
  <c r="G148" i="4"/>
  <c r="G33"/>
  <c r="G41"/>
  <c r="G51"/>
  <c r="G60"/>
  <c r="G71"/>
  <c r="G79"/>
  <c r="G88"/>
  <c r="G97"/>
  <c r="G104"/>
  <c r="G199"/>
  <c r="G210"/>
  <c r="G223"/>
  <c r="G229"/>
  <c r="G247"/>
  <c r="G260"/>
  <c r="G271"/>
  <c r="G292"/>
  <c r="G111"/>
  <c r="G122"/>
  <c r="G183"/>
  <c r="G167"/>
  <c r="G141"/>
  <c r="G168"/>
  <c r="H225"/>
  <c r="H43"/>
  <c r="H240"/>
  <c r="H108"/>
  <c r="G26"/>
  <c r="G36"/>
  <c r="G46"/>
  <c r="G57"/>
  <c r="G65"/>
  <c r="G74"/>
  <c r="G82"/>
  <c r="G93"/>
  <c r="G102"/>
  <c r="G190"/>
  <c r="G206"/>
  <c r="G214"/>
  <c r="G236"/>
  <c r="G243"/>
  <c r="G255"/>
  <c r="G266"/>
  <c r="G285"/>
  <c r="G117"/>
  <c r="G134"/>
  <c r="G140"/>
  <c r="G149"/>
  <c r="G171"/>
  <c r="H251"/>
  <c r="H138"/>
  <c r="H48"/>
  <c r="H85"/>
  <c r="H62"/>
  <c r="H196"/>
  <c r="H220"/>
  <c r="H119"/>
  <c r="H114"/>
  <c r="H180"/>
  <c r="G511" i="1"/>
  <c r="I511" s="1"/>
  <c r="G206" i="2"/>
  <c r="G189"/>
  <c r="G495" i="1"/>
  <c r="H43"/>
  <c r="G338" i="2"/>
  <c r="G213" i="1"/>
  <c r="I213" s="1"/>
  <c r="G246" i="2"/>
  <c r="H131" i="1"/>
  <c r="I131" s="1"/>
  <c r="H107"/>
  <c r="G23"/>
  <c r="H495" i="2"/>
  <c r="H490"/>
  <c r="H388" i="1"/>
  <c r="I388" s="1"/>
  <c r="H18" i="2"/>
  <c r="H594"/>
  <c r="H162" i="1"/>
  <c r="I162" s="1"/>
  <c r="H540" i="2"/>
  <c r="H535" i="1"/>
  <c r="H264" i="2"/>
  <c r="H610"/>
  <c r="H662" i="1"/>
  <c r="H616" i="2"/>
  <c r="H323"/>
  <c r="H280" i="1"/>
  <c r="I280" s="1"/>
  <c r="H329"/>
  <c r="H281" i="4" s="1"/>
  <c r="H527" i="2"/>
  <c r="H290"/>
  <c r="H234" i="1"/>
  <c r="H20"/>
  <c r="I20" s="1"/>
  <c r="H422"/>
  <c r="I422" s="1"/>
  <c r="H114" i="2"/>
  <c r="H487" i="1"/>
  <c r="I487" s="1"/>
  <c r="H181" i="2"/>
  <c r="H416" i="1"/>
  <c r="I416" s="1"/>
  <c r="H51" i="2"/>
  <c r="G625" i="1"/>
  <c r="H76" i="2"/>
  <c r="H588"/>
  <c r="H481" i="1"/>
  <c r="H175" i="2"/>
  <c r="H544" i="1"/>
  <c r="H281" i="2"/>
  <c r="H504"/>
  <c r="H336" i="1"/>
  <c r="H534" i="2"/>
  <c r="H395"/>
  <c r="H480"/>
  <c r="H299"/>
  <c r="H583"/>
  <c r="H652" i="1"/>
  <c r="H144" i="2"/>
  <c r="H527" i="1"/>
  <c r="H131" i="4" s="1"/>
  <c r="H256" i="2"/>
  <c r="H485"/>
  <c r="H287" i="1"/>
  <c r="I287" s="1"/>
  <c r="H343" i="2"/>
  <c r="H410"/>
  <c r="H612" i="1"/>
  <c r="I612" s="1"/>
  <c r="G123" i="2"/>
  <c r="G337"/>
  <c r="H186"/>
  <c r="H335"/>
  <c r="H121"/>
  <c r="H646" i="1"/>
  <c r="H600" i="2"/>
  <c r="G631" i="1"/>
  <c r="I631" s="1"/>
  <c r="H629"/>
  <c r="H160" i="2"/>
  <c r="H456" i="1"/>
  <c r="H150" i="2"/>
  <c r="H429" i="1"/>
  <c r="H71" i="2"/>
  <c r="H395" i="1"/>
  <c r="H366" i="2"/>
  <c r="H328"/>
  <c r="H306"/>
  <c r="H250" i="1"/>
  <c r="H222"/>
  <c r="H270" i="2"/>
  <c r="G224" i="1"/>
  <c r="I224" s="1"/>
  <c r="G238" i="2"/>
  <c r="G239"/>
  <c r="H236"/>
  <c r="H203" i="1"/>
  <c r="H100"/>
  <c r="H465" i="2"/>
  <c r="H409"/>
  <c r="H574"/>
  <c r="H509" i="1"/>
  <c r="H204" i="2"/>
  <c r="H354"/>
  <c r="H298" i="1"/>
  <c r="G441" i="2"/>
  <c r="G559"/>
  <c r="G104"/>
  <c r="G221"/>
  <c r="G575" i="1"/>
  <c r="G227" i="2"/>
  <c r="G664" i="1"/>
  <c r="G653"/>
  <c r="I653" s="1"/>
  <c r="G642"/>
  <c r="G580" i="2"/>
  <c r="G388"/>
  <c r="G231"/>
  <c r="G658" i="1"/>
  <c r="G648"/>
  <c r="I648" s="1"/>
  <c r="G636"/>
  <c r="G584"/>
  <c r="G445" i="2"/>
  <c r="G156"/>
  <c r="G167"/>
  <c r="G84"/>
  <c r="G214"/>
  <c r="G197"/>
  <c r="G88"/>
  <c r="G245"/>
  <c r="G551" i="1"/>
  <c r="G574"/>
  <c r="G79" i="2"/>
  <c r="G592" i="1"/>
  <c r="G220" i="2"/>
  <c r="G246" i="1"/>
  <c r="G302" i="2"/>
  <c r="G257" i="1"/>
  <c r="I257" s="1"/>
  <c r="G317" i="2"/>
  <c r="G270" i="1"/>
  <c r="G326" i="2"/>
  <c r="G276" i="1"/>
  <c r="I276" s="1"/>
  <c r="G332" i="2"/>
  <c r="G294" i="1"/>
  <c r="I294" s="1"/>
  <c r="G350" i="2"/>
  <c r="G307" i="1"/>
  <c r="I307" s="1"/>
  <c r="G363" i="2"/>
  <c r="G318" i="1"/>
  <c r="G374" i="2"/>
  <c r="G332" i="1"/>
  <c r="G530" i="2"/>
  <c r="G346" i="1"/>
  <c r="G27" i="2"/>
  <c r="G355" i="1"/>
  <c r="G36" i="2"/>
  <c r="G365" i="1"/>
  <c r="G46" i="2"/>
  <c r="G376" i="1"/>
  <c r="G381"/>
  <c r="I381" s="1"/>
  <c r="G109" i="2"/>
  <c r="G397" i="1"/>
  <c r="G58" i="2"/>
  <c r="G406" i="1"/>
  <c r="G67" i="2"/>
  <c r="G419" i="1"/>
  <c r="G54" i="2"/>
  <c r="G432" i="1"/>
  <c r="I432" s="1"/>
  <c r="G438"/>
  <c r="I438" s="1"/>
  <c r="G130" i="2"/>
  <c r="G453" i="1"/>
  <c r="G147" i="2"/>
  <c r="G484" i="1"/>
  <c r="G178" i="2"/>
  <c r="G60" i="1"/>
  <c r="I60" s="1"/>
  <c r="G427" i="2"/>
  <c r="G103" i="1"/>
  <c r="I103" s="1"/>
  <c r="G468" i="2"/>
  <c r="G237" i="1"/>
  <c r="G293" i="2"/>
  <c r="G253" i="1"/>
  <c r="G309" i="2"/>
  <c r="G261" i="1"/>
  <c r="I261" s="1"/>
  <c r="G321" i="2"/>
  <c r="G283" i="1"/>
  <c r="G290"/>
  <c r="G346" i="2"/>
  <c r="G302" i="1"/>
  <c r="G358" i="2"/>
  <c r="G369"/>
  <c r="G322" i="1"/>
  <c r="G378" i="2"/>
  <c r="G339" i="1"/>
  <c r="G537" i="2"/>
  <c r="G351" i="1"/>
  <c r="G32" i="2"/>
  <c r="G360" i="1"/>
  <c r="G41" i="2"/>
  <c r="G371" i="1"/>
  <c r="G99" i="2"/>
  <c r="G391" i="1"/>
  <c r="G21" i="2"/>
  <c r="G402" i="1"/>
  <c r="G63" i="2"/>
  <c r="G413" i="1"/>
  <c r="I413" s="1"/>
  <c r="G74" i="2"/>
  <c r="G425" i="1"/>
  <c r="G117" i="2"/>
  <c r="G448" i="1"/>
  <c r="G140" i="2"/>
  <c r="G443" i="1"/>
  <c r="G135" i="2"/>
  <c r="G460" i="1"/>
  <c r="I460" s="1"/>
  <c r="G154" i="2"/>
  <c r="G470" i="1"/>
  <c r="I470" s="1"/>
  <c r="G164" i="2"/>
  <c r="G477" i="1"/>
  <c r="I477" s="1"/>
  <c r="G171" i="2"/>
  <c r="G490" i="1"/>
  <c r="G184" i="2"/>
  <c r="G607" i="1"/>
  <c r="G94" i="2"/>
  <c r="G537" i="1"/>
  <c r="G266" i="2"/>
  <c r="G546" i="1"/>
  <c r="G283" i="2"/>
  <c r="G529" i="1"/>
  <c r="G258" i="2"/>
  <c r="G179" i="1"/>
  <c r="G557" i="2"/>
  <c r="G174" i="1"/>
  <c r="G552" i="2"/>
  <c r="G170" i="1"/>
  <c r="G548" i="2"/>
  <c r="G543"/>
  <c r="G159" i="1"/>
  <c r="G524" i="2"/>
  <c r="G156" i="1"/>
  <c r="G521" i="2"/>
  <c r="G151" i="1"/>
  <c r="G516" i="2"/>
  <c r="G148" i="1"/>
  <c r="G513" i="2"/>
  <c r="G142" i="1"/>
  <c r="G507" i="2"/>
  <c r="G137" i="1"/>
  <c r="G502" i="2"/>
  <c r="G134" i="1"/>
  <c r="G499" i="2"/>
  <c r="G128" i="1"/>
  <c r="G493" i="2"/>
  <c r="G123" i="1"/>
  <c r="G488" i="2"/>
  <c r="G118" i="1"/>
  <c r="G483" i="2"/>
  <c r="G113" i="1"/>
  <c r="G478" i="2"/>
  <c r="G110" i="1"/>
  <c r="G475" i="2"/>
  <c r="G92" i="1"/>
  <c r="I92" s="1"/>
  <c r="G459" i="2"/>
  <c r="G88" i="1"/>
  <c r="G455" i="2"/>
  <c r="G83" i="1"/>
  <c r="G450" i="2"/>
  <c r="G69" i="1"/>
  <c r="G436" i="2"/>
  <c r="G66" i="1"/>
  <c r="G433" i="2"/>
  <c r="G56" i="1"/>
  <c r="G423" i="2"/>
  <c r="G51" i="1"/>
  <c r="I51" s="1"/>
  <c r="G418" i="2"/>
  <c r="G46" i="1"/>
  <c r="G413" i="2"/>
  <c r="G31" i="1"/>
  <c r="G398" i="2"/>
  <c r="G459" i="1"/>
  <c r="I459" s="1"/>
  <c r="G178"/>
  <c r="G74"/>
  <c r="I74" s="1"/>
  <c r="G494" l="1"/>
  <c r="I494" s="1"/>
  <c r="I495"/>
  <c r="H350" i="4"/>
  <c r="G205" i="1"/>
  <c r="I206"/>
  <c r="H22" i="4"/>
  <c r="H125"/>
  <c r="I544" i="1"/>
  <c r="H361" i="4"/>
  <c r="I535" i="1"/>
  <c r="H288" i="4"/>
  <c r="I336" i="1"/>
  <c r="H250" i="4"/>
  <c r="H202"/>
  <c r="H186"/>
  <c r="I234" i="1"/>
  <c r="H137" i="4"/>
  <c r="H471" i="2"/>
  <c r="I107" i="1"/>
  <c r="H305" i="4"/>
  <c r="G78" i="2"/>
  <c r="G493" i="1"/>
  <c r="I493" s="1"/>
  <c r="G328" i="4"/>
  <c r="G353"/>
  <c r="G297"/>
  <c r="G308"/>
  <c r="G313"/>
  <c r="G318"/>
  <c r="G337"/>
  <c r="G342"/>
  <c r="G346"/>
  <c r="G127"/>
  <c r="G363"/>
  <c r="G354"/>
  <c r="G322"/>
  <c r="G176"/>
  <c r="H28" i="1"/>
  <c r="G92" i="4"/>
  <c r="G96"/>
  <c r="G101"/>
  <c r="G254"/>
  <c r="G242"/>
  <c r="G110"/>
  <c r="G271" i="2"/>
  <c r="H107" i="4"/>
  <c r="H179"/>
  <c r="H113"/>
  <c r="H232"/>
  <c r="H84"/>
  <c r="H29"/>
  <c r="G147"/>
  <c r="G100"/>
  <c r="G32"/>
  <c r="G35"/>
  <c r="G40"/>
  <c r="G45"/>
  <c r="G50"/>
  <c r="G56"/>
  <c r="G59"/>
  <c r="G64"/>
  <c r="G70"/>
  <c r="G73"/>
  <c r="G78"/>
  <c r="G81"/>
  <c r="G133"/>
  <c r="G182"/>
  <c r="G116"/>
  <c r="G291"/>
  <c r="G274"/>
  <c r="G235"/>
  <c r="G213"/>
  <c r="G205"/>
  <c r="G252" i="1"/>
  <c r="G204" i="4" s="1"/>
  <c r="G189"/>
  <c r="G25"/>
  <c r="G121"/>
  <c r="G284"/>
  <c r="G270"/>
  <c r="G259"/>
  <c r="G246"/>
  <c r="G228"/>
  <c r="G222"/>
  <c r="G209"/>
  <c r="G198"/>
  <c r="G165"/>
  <c r="G564" i="1"/>
  <c r="G155" i="4" s="1"/>
  <c r="G166"/>
  <c r="H239"/>
  <c r="H53"/>
  <c r="H567" i="1"/>
  <c r="I567" s="1"/>
  <c r="G188" i="2"/>
  <c r="H611" i="1"/>
  <c r="I611" s="1"/>
  <c r="H106"/>
  <c r="I106" s="1"/>
  <c r="G550"/>
  <c r="H305" i="2"/>
  <c r="H304" s="1"/>
  <c r="H342"/>
  <c r="H286" i="1"/>
  <c r="L464" i="2"/>
  <c r="H526" i="1"/>
  <c r="H255" i="2"/>
  <c r="H543" i="1"/>
  <c r="H280" i="2"/>
  <c r="H174"/>
  <c r="G624" i="1"/>
  <c r="H19"/>
  <c r="I19" s="1"/>
  <c r="H289" i="2"/>
  <c r="H233" i="1"/>
  <c r="H279"/>
  <c r="I279" s="1"/>
  <c r="H615" i="2"/>
  <c r="H539"/>
  <c r="G22" i="1"/>
  <c r="G575" i="2"/>
  <c r="H466" i="1"/>
  <c r="H605" i="2"/>
  <c r="L394"/>
  <c r="H335" i="1"/>
  <c r="H533" i="2"/>
  <c r="H50"/>
  <c r="H180"/>
  <c r="H113"/>
  <c r="H328" i="1"/>
  <c r="H280" i="4" s="1"/>
  <c r="H526" i="2"/>
  <c r="H534" i="1"/>
  <c r="H263" i="2"/>
  <c r="H17"/>
  <c r="H120"/>
  <c r="H334"/>
  <c r="G187"/>
  <c r="G336"/>
  <c r="G122"/>
  <c r="H599"/>
  <c r="H640" i="1"/>
  <c r="G630"/>
  <c r="I630" s="1"/>
  <c r="H159" i="2"/>
  <c r="H149"/>
  <c r="H428" i="1"/>
  <c r="H249"/>
  <c r="G223"/>
  <c r="I223" s="1"/>
  <c r="H221"/>
  <c r="H269" i="2"/>
  <c r="H235"/>
  <c r="H187" i="1"/>
  <c r="H99"/>
  <c r="H464" i="2"/>
  <c r="H27" i="1"/>
  <c r="H394" i="2"/>
  <c r="H508" i="1"/>
  <c r="H203" i="2"/>
  <c r="H297" i="1"/>
  <c r="H353" i="2"/>
  <c r="G50" i="1"/>
  <c r="I50" s="1"/>
  <c r="G422" i="2"/>
  <c r="G432"/>
  <c r="G435"/>
  <c r="G449"/>
  <c r="G454"/>
  <c r="G458"/>
  <c r="G109" i="1"/>
  <c r="G477" i="2"/>
  <c r="G133" i="1"/>
  <c r="G501" i="2"/>
  <c r="G147" i="1"/>
  <c r="G515" i="2"/>
  <c r="G155" i="1"/>
  <c r="G523" i="2"/>
  <c r="G93"/>
  <c r="G170"/>
  <c r="G153"/>
  <c r="G134"/>
  <c r="G62"/>
  <c r="G31"/>
  <c r="G377"/>
  <c r="G426"/>
  <c r="G66"/>
  <c r="G57"/>
  <c r="G555"/>
  <c r="G547"/>
  <c r="G551"/>
  <c r="G556"/>
  <c r="G103"/>
  <c r="G35"/>
  <c r="G373"/>
  <c r="G362"/>
  <c r="G591" i="1"/>
  <c r="G583"/>
  <c r="G584" i="2"/>
  <c r="G635" i="1"/>
  <c r="G589" i="2"/>
  <c r="G647" i="1"/>
  <c r="I647" s="1"/>
  <c r="G601" i="2"/>
  <c r="G657" i="1"/>
  <c r="G611" i="2"/>
  <c r="G641" i="1"/>
  <c r="G595" i="2"/>
  <c r="G606"/>
  <c r="G663" i="1"/>
  <c r="G617" i="2"/>
  <c r="G396" i="1"/>
  <c r="G357" i="2"/>
  <c r="G301" i="1"/>
  <c r="I301" s="1"/>
  <c r="G165"/>
  <c r="G440" i="2"/>
  <c r="G345" i="1"/>
  <c r="G313"/>
  <c r="G574" i="2"/>
  <c r="G98"/>
  <c r="G370" i="1"/>
  <c r="G82"/>
  <c r="I82" s="1"/>
  <c r="G65"/>
  <c r="G528"/>
  <c r="G257" i="2"/>
  <c r="G545" i="1"/>
  <c r="G282" i="2"/>
  <c r="G536" i="1"/>
  <c r="G265" i="2"/>
  <c r="G489" i="1"/>
  <c r="G183" i="2"/>
  <c r="G469" i="1"/>
  <c r="I469" s="1"/>
  <c r="G163" i="2"/>
  <c r="G447" i="1"/>
  <c r="G139" i="2"/>
  <c r="G424" i="1"/>
  <c r="G116" i="2"/>
  <c r="G412" i="1"/>
  <c r="I412" s="1"/>
  <c r="G73" i="2"/>
  <c r="G390" i="1"/>
  <c r="G20" i="2"/>
  <c r="G359" i="1"/>
  <c r="G40" i="2"/>
  <c r="G338" i="1"/>
  <c r="G536" i="2"/>
  <c r="G289" i="1"/>
  <c r="G345" i="2"/>
  <c r="G282" i="1"/>
  <c r="G260"/>
  <c r="I260" s="1"/>
  <c r="G320" i="2"/>
  <c r="G308"/>
  <c r="G236" i="1"/>
  <c r="G292" i="2"/>
  <c r="G102" i="1"/>
  <c r="G467" i="2"/>
  <c r="G77"/>
  <c r="G510" i="1"/>
  <c r="I510" s="1"/>
  <c r="G205" i="2"/>
  <c r="G483" i="1"/>
  <c r="G177" i="2"/>
  <c r="G452" i="1"/>
  <c r="G146" i="2"/>
  <c r="G437" i="1"/>
  <c r="I437" s="1"/>
  <c r="G129" i="2"/>
  <c r="G431" i="1"/>
  <c r="I431" s="1"/>
  <c r="G418"/>
  <c r="G53" i="2"/>
  <c r="G380" i="1"/>
  <c r="I380" s="1"/>
  <c r="G108" i="2"/>
  <c r="G356"/>
  <c r="G458" i="1"/>
  <c r="I458" s="1"/>
  <c r="G152" i="2"/>
  <c r="G364" i="1"/>
  <c r="G45" i="2"/>
  <c r="G26"/>
  <c r="G331" i="1"/>
  <c r="G529" i="2"/>
  <c r="G293" i="1"/>
  <c r="I293" s="1"/>
  <c r="G349" i="2"/>
  <c r="G275" i="1"/>
  <c r="I275" s="1"/>
  <c r="G331" i="2"/>
  <c r="G269" i="1"/>
  <c r="G325" i="2"/>
  <c r="G256" i="1"/>
  <c r="I256" s="1"/>
  <c r="G316" i="2"/>
  <c r="G245" i="1"/>
  <c r="G301" i="2"/>
  <c r="G177" i="1"/>
  <c r="G164"/>
  <c r="G542" i="2"/>
  <c r="G520"/>
  <c r="G512"/>
  <c r="G141" i="1"/>
  <c r="G506" i="2"/>
  <c r="G498"/>
  <c r="G127" i="1"/>
  <c r="G492" i="2"/>
  <c r="G122" i="1"/>
  <c r="G487" i="2"/>
  <c r="G117" i="1"/>
  <c r="G482" i="2"/>
  <c r="G474"/>
  <c r="G64" i="1"/>
  <c r="G431" i="2"/>
  <c r="G417"/>
  <c r="G45" i="1"/>
  <c r="G412" i="2"/>
  <c r="G30" i="1"/>
  <c r="G397" i="2"/>
  <c r="G312" i="1" l="1"/>
  <c r="I312" s="1"/>
  <c r="I313"/>
  <c r="G139" i="4"/>
  <c r="I205" i="1"/>
  <c r="G237" i="2"/>
  <c r="G204" i="1"/>
  <c r="G24" i="4"/>
  <c r="I102" i="1"/>
  <c r="H21" i="4"/>
  <c r="H124"/>
  <c r="I543" i="1"/>
  <c r="H360" i="4"/>
  <c r="I534" i="1"/>
  <c r="H287" i="4"/>
  <c r="I335" i="1"/>
  <c r="H249" i="4"/>
  <c r="H238"/>
  <c r="H201"/>
  <c r="H185"/>
  <c r="I233" i="1"/>
  <c r="H294" i="4"/>
  <c r="H231"/>
  <c r="G296"/>
  <c r="G307"/>
  <c r="G336"/>
  <c r="G352"/>
  <c r="G175"/>
  <c r="G362"/>
  <c r="G126"/>
  <c r="G312"/>
  <c r="G39"/>
  <c r="G44"/>
  <c r="G49"/>
  <c r="G99"/>
  <c r="G197"/>
  <c r="G208"/>
  <c r="G221"/>
  <c r="G227"/>
  <c r="G245"/>
  <c r="G283"/>
  <c r="G109"/>
  <c r="G188"/>
  <c r="G235" i="1"/>
  <c r="G187" i="4" s="1"/>
  <c r="G234"/>
  <c r="G241"/>
  <c r="G265"/>
  <c r="G253"/>
  <c r="G77"/>
  <c r="G69"/>
  <c r="G55"/>
  <c r="G31"/>
  <c r="H28"/>
  <c r="G63"/>
  <c r="G86"/>
  <c r="G120"/>
  <c r="G212"/>
  <c r="G264"/>
  <c r="G290"/>
  <c r="G115"/>
  <c r="G181"/>
  <c r="G132"/>
  <c r="G87"/>
  <c r="H158"/>
  <c r="H567" i="2"/>
  <c r="G138"/>
  <c r="H566" i="1"/>
  <c r="I566" s="1"/>
  <c r="H341" i="2"/>
  <c r="H387" i="1"/>
  <c r="H352" i="2"/>
  <c r="H470"/>
  <c r="H327" i="1"/>
  <c r="H532" i="2"/>
  <c r="H542" i="1"/>
  <c r="I542" s="1"/>
  <c r="H279" i="2"/>
  <c r="H589" i="1"/>
  <c r="H533"/>
  <c r="I533" s="1"/>
  <c r="H262" i="2"/>
  <c r="H49"/>
  <c r="G21" i="1"/>
  <c r="H232"/>
  <c r="H288" i="2"/>
  <c r="H18" i="1"/>
  <c r="I18" s="1"/>
  <c r="H525"/>
  <c r="H254" i="2"/>
  <c r="L289"/>
  <c r="H119"/>
  <c r="G121"/>
  <c r="G335"/>
  <c r="G186"/>
  <c r="H593"/>
  <c r="G629" i="1"/>
  <c r="I629" s="1"/>
  <c r="G270" i="2"/>
  <c r="G222" i="1"/>
  <c r="I222" s="1"/>
  <c r="H186"/>
  <c r="H219" i="2"/>
  <c r="H463"/>
  <c r="H98" i="1"/>
  <c r="H393" i="2"/>
  <c r="H26" i="1"/>
  <c r="G554" i="2"/>
  <c r="G315"/>
  <c r="G348"/>
  <c r="G448"/>
  <c r="G610"/>
  <c r="G588"/>
  <c r="G430"/>
  <c r="G163" i="1"/>
  <c r="G44" i="2"/>
  <c r="G128"/>
  <c r="G319"/>
  <c r="G39"/>
  <c r="G97"/>
  <c r="G368"/>
  <c r="G300" i="1"/>
  <c r="I300" s="1"/>
  <c r="G56" i="2"/>
  <c r="G662" i="1"/>
  <c r="G616" i="2"/>
  <c r="G594"/>
  <c r="G646" i="1"/>
  <c r="I646" s="1"/>
  <c r="G600" i="2"/>
  <c r="G583"/>
  <c r="G590" i="1"/>
  <c r="G73"/>
  <c r="I73" s="1"/>
  <c r="G563"/>
  <c r="G564" i="2"/>
  <c r="G244" i="1"/>
  <c r="G300" i="2"/>
  <c r="G268" i="1"/>
  <c r="G324" i="2"/>
  <c r="G274" i="1"/>
  <c r="I274" s="1"/>
  <c r="G330" i="2"/>
  <c r="G330" i="1"/>
  <c r="G528" i="2"/>
  <c r="G25"/>
  <c r="G344" i="1"/>
  <c r="G457"/>
  <c r="I457" s="1"/>
  <c r="G151" i="2"/>
  <c r="G299" i="1"/>
  <c r="I299" s="1"/>
  <c r="G107" i="2"/>
  <c r="G369" i="1"/>
  <c r="I369" s="1"/>
  <c r="G417"/>
  <c r="G52" i="2"/>
  <c r="G430" i="1"/>
  <c r="I430" s="1"/>
  <c r="G451"/>
  <c r="G145" i="2"/>
  <c r="G482" i="1"/>
  <c r="G176" i="2"/>
  <c r="G509" i="1"/>
  <c r="I509" s="1"/>
  <c r="G204" i="2"/>
  <c r="G101" i="1"/>
  <c r="G466" i="2"/>
  <c r="G291"/>
  <c r="G307"/>
  <c r="G251" i="1"/>
  <c r="I251" s="1"/>
  <c r="G281"/>
  <c r="G288"/>
  <c r="G344" i="2"/>
  <c r="G311" i="1"/>
  <c r="I311" s="1"/>
  <c r="G367" i="2"/>
  <c r="G337" i="1"/>
  <c r="G535" i="2"/>
  <c r="G389" i="1"/>
  <c r="G19" i="2"/>
  <c r="G411" i="1"/>
  <c r="I411" s="1"/>
  <c r="G72" i="2"/>
  <c r="G423" i="1"/>
  <c r="G115" i="2"/>
  <c r="G468" i="1"/>
  <c r="I468" s="1"/>
  <c r="G162" i="2"/>
  <c r="G488" i="1"/>
  <c r="G182" i="2"/>
  <c r="G535" i="1"/>
  <c r="G264" i="2"/>
  <c r="G544" i="1"/>
  <c r="G281" i="2"/>
  <c r="G527" i="1"/>
  <c r="G256" i="2"/>
  <c r="G541"/>
  <c r="G154" i="1"/>
  <c r="G519" i="2"/>
  <c r="G146" i="1"/>
  <c r="G511" i="2"/>
  <c r="G140" i="1"/>
  <c r="G505" i="2"/>
  <c r="G132" i="1"/>
  <c r="G497" i="2"/>
  <c r="G126" i="1"/>
  <c r="G491" i="2"/>
  <c r="G121" i="1"/>
  <c r="G486" i="2"/>
  <c r="G116" i="1"/>
  <c r="G481" i="2"/>
  <c r="G108" i="1"/>
  <c r="G473" i="2"/>
  <c r="G439"/>
  <c r="G49" i="1"/>
  <c r="I49" s="1"/>
  <c r="G416" i="2"/>
  <c r="G44" i="1"/>
  <c r="G411" i="2"/>
  <c r="G29" i="1"/>
  <c r="G295" i="4" s="1"/>
  <c r="G396" i="2"/>
  <c r="G138" i="4" l="1"/>
  <c r="I204" i="1"/>
  <c r="G236" i="2"/>
  <c r="G203" i="1"/>
  <c r="G23" i="4"/>
  <c r="I101" i="1"/>
  <c r="H588"/>
  <c r="I589"/>
  <c r="H279" i="4"/>
  <c r="I327" i="1"/>
  <c r="H231"/>
  <c r="I232"/>
  <c r="H20" i="4"/>
  <c r="G306"/>
  <c r="G311"/>
  <c r="G125"/>
  <c r="G361"/>
  <c r="G174"/>
  <c r="G351"/>
  <c r="G327"/>
  <c r="G131"/>
  <c r="G114"/>
  <c r="G289"/>
  <c r="G263"/>
  <c r="G240"/>
  <c r="G203"/>
  <c r="G119"/>
  <c r="G251"/>
  <c r="G282"/>
  <c r="G226"/>
  <c r="G220"/>
  <c r="G196"/>
  <c r="G252"/>
  <c r="G180"/>
  <c r="G30"/>
  <c r="G38"/>
  <c r="G43"/>
  <c r="G48"/>
  <c r="G54"/>
  <c r="G62"/>
  <c r="G68"/>
  <c r="G76"/>
  <c r="G233"/>
  <c r="G108"/>
  <c r="G85"/>
  <c r="H157"/>
  <c r="H566" i="2"/>
  <c r="H565" i="1"/>
  <c r="I565" s="1"/>
  <c r="H16" i="2"/>
  <c r="H261"/>
  <c r="G120"/>
  <c r="H462"/>
  <c r="H287"/>
  <c r="H541" i="1"/>
  <c r="I541" s="1"/>
  <c r="H278" i="2"/>
  <c r="G76"/>
  <c r="H253"/>
  <c r="H524" i="1"/>
  <c r="I524" s="1"/>
  <c r="G20"/>
  <c r="G334" i="2"/>
  <c r="G429" i="1"/>
  <c r="I429" s="1"/>
  <c r="G355" i="2"/>
  <c r="G221" i="1"/>
  <c r="I221" s="1"/>
  <c r="G269" i="2"/>
  <c r="H185" i="1"/>
  <c r="H97"/>
  <c r="H17"/>
  <c r="H392" i="2"/>
  <c r="G366"/>
  <c r="G323"/>
  <c r="G299"/>
  <c r="G415"/>
  <c r="G480"/>
  <c r="G485"/>
  <c r="G490"/>
  <c r="G504"/>
  <c r="G518"/>
  <c r="G144"/>
  <c r="G72" i="1"/>
  <c r="I72" s="1"/>
  <c r="G599" i="2"/>
  <c r="G615"/>
  <c r="G652" i="1"/>
  <c r="I652" s="1"/>
  <c r="G162"/>
  <c r="G562"/>
  <c r="G563" i="2"/>
  <c r="G540"/>
  <c r="G250" i="1"/>
  <c r="I250" s="1"/>
  <c r="G306" i="2"/>
  <c r="G343" i="1"/>
  <c r="I343" s="1"/>
  <c r="G24" i="2"/>
  <c r="G526" i="1"/>
  <c r="G255" i="2"/>
  <c r="G543" i="1"/>
  <c r="G280" i="2"/>
  <c r="G534" i="1"/>
  <c r="G263" i="2"/>
  <c r="G487" i="1"/>
  <c r="G181" i="2"/>
  <c r="G467" i="1"/>
  <c r="I467" s="1"/>
  <c r="G161" i="2"/>
  <c r="G422" i="1"/>
  <c r="G114" i="2"/>
  <c r="G71"/>
  <c r="G388" i="1"/>
  <c r="G18" i="2"/>
  <c r="G336" i="1"/>
  <c r="G534" i="2"/>
  <c r="G287" i="1"/>
  <c r="G343" i="2"/>
  <c r="G280" i="1"/>
  <c r="G290" i="2"/>
  <c r="G234" i="1"/>
  <c r="G100"/>
  <c r="G465" i="2"/>
  <c r="G508" i="1"/>
  <c r="I508" s="1"/>
  <c r="G203" i="2"/>
  <c r="G481" i="1"/>
  <c r="G175" i="2"/>
  <c r="G416" i="1"/>
  <c r="G51" i="2"/>
  <c r="G298" i="1"/>
  <c r="I298" s="1"/>
  <c r="G354" i="2"/>
  <c r="G456" i="1"/>
  <c r="I456" s="1"/>
  <c r="G150" i="2"/>
  <c r="G329" i="1"/>
  <c r="G527" i="2"/>
  <c r="G273" i="1"/>
  <c r="I273" s="1"/>
  <c r="G329" i="2"/>
  <c r="G510"/>
  <c r="G145" i="1"/>
  <c r="G496" i="2"/>
  <c r="G131" i="1"/>
  <c r="G472" i="2"/>
  <c r="G107" i="1"/>
  <c r="G410" i="2"/>
  <c r="G43" i="1"/>
  <c r="I43" s="1"/>
  <c r="G395" i="2"/>
  <c r="G137" i="4" l="1"/>
  <c r="G235" i="2"/>
  <c r="I203" i="1"/>
  <c r="G187"/>
  <c r="G22" i="4"/>
  <c r="I100" i="1"/>
  <c r="H230"/>
  <c r="G305" i="4"/>
  <c r="G350"/>
  <c r="G360"/>
  <c r="G124"/>
  <c r="G326"/>
  <c r="G29"/>
  <c r="G53"/>
  <c r="G67"/>
  <c r="G186"/>
  <c r="G232"/>
  <c r="G239"/>
  <c r="G288"/>
  <c r="G28" i="1"/>
  <c r="G225" i="4"/>
  <c r="G281"/>
  <c r="G250"/>
  <c r="G107"/>
  <c r="G113"/>
  <c r="G179"/>
  <c r="G202"/>
  <c r="G84"/>
  <c r="H156"/>
  <c r="H564" i="1"/>
  <c r="I564" s="1"/>
  <c r="H565" i="2"/>
  <c r="K394"/>
  <c r="G279" i="1"/>
  <c r="G305" i="2"/>
  <c r="H218"/>
  <c r="H277"/>
  <c r="K464"/>
  <c r="G19" i="1"/>
  <c r="H286" i="2"/>
  <c r="G589" i="1"/>
  <c r="G342"/>
  <c r="I342" s="1"/>
  <c r="G186"/>
  <c r="I186" s="1"/>
  <c r="G249"/>
  <c r="I249" s="1"/>
  <c r="G50" i="2"/>
  <c r="G174"/>
  <c r="G113"/>
  <c r="G180"/>
  <c r="G562"/>
  <c r="G328"/>
  <c r="G149"/>
  <c r="G409"/>
  <c r="G495"/>
  <c r="G509"/>
  <c r="G605"/>
  <c r="G438"/>
  <c r="G640" i="1"/>
  <c r="I640" s="1"/>
  <c r="G539" i="2"/>
  <c r="G233" i="1"/>
  <c r="G289" i="2"/>
  <c r="G395" i="1"/>
  <c r="I395" s="1"/>
  <c r="G328"/>
  <c r="G526" i="2"/>
  <c r="G297" i="1"/>
  <c r="I297" s="1"/>
  <c r="G353" i="2"/>
  <c r="G99" i="1"/>
  <c r="G464" i="2"/>
  <c r="G342"/>
  <c r="G286" i="1"/>
  <c r="I286" s="1"/>
  <c r="G335"/>
  <c r="G533" i="2"/>
  <c r="G17"/>
  <c r="G160"/>
  <c r="G466" i="1"/>
  <c r="I466" s="1"/>
  <c r="G533"/>
  <c r="G262" i="2"/>
  <c r="G542" i="1"/>
  <c r="G279" i="2"/>
  <c r="G525" i="1"/>
  <c r="G254" i="2"/>
  <c r="G471"/>
  <c r="G106" i="1"/>
  <c r="G219" i="2" l="1"/>
  <c r="I187" i="1"/>
  <c r="G21" i="4"/>
  <c r="I99" i="1"/>
  <c r="G294" i="4"/>
  <c r="I28" i="1"/>
  <c r="G238" i="4"/>
  <c r="G185"/>
  <c r="G231"/>
  <c r="H155"/>
  <c r="H19" s="1"/>
  <c r="H563" i="1"/>
  <c r="I563" s="1"/>
  <c r="H564" i="2"/>
  <c r="G28" i="4"/>
  <c r="G287"/>
  <c r="G249"/>
  <c r="G280"/>
  <c r="G201"/>
  <c r="G304" i="2"/>
  <c r="I304" s="1"/>
  <c r="G18" i="1"/>
  <c r="G470" i="2"/>
  <c r="G352"/>
  <c r="G49"/>
  <c r="K289"/>
  <c r="G185" i="1"/>
  <c r="I185" s="1"/>
  <c r="G27"/>
  <c r="I27" s="1"/>
  <c r="G261" i="2"/>
  <c r="G341"/>
  <c r="G593"/>
  <c r="G588" i="1"/>
  <c r="I588" s="1"/>
  <c r="G159" i="2"/>
  <c r="G532"/>
  <c r="G463"/>
  <c r="G98" i="1"/>
  <c r="G428"/>
  <c r="I428" s="1"/>
  <c r="G394" i="2"/>
  <c r="G253"/>
  <c r="G524" i="1"/>
  <c r="G541"/>
  <c r="G278" i="2"/>
  <c r="G327" i="1"/>
  <c r="G232"/>
  <c r="G288" i="2"/>
  <c r="G20" i="4" l="1"/>
  <c r="I98" i="1"/>
  <c r="G387"/>
  <c r="I387" s="1"/>
  <c r="G19" i="4"/>
  <c r="I19" s="1"/>
  <c r="G279"/>
  <c r="H563" i="2"/>
  <c r="H562" i="1"/>
  <c r="I562" s="1"/>
  <c r="G231"/>
  <c r="I231" s="1"/>
  <c r="G462" i="2"/>
  <c r="I462" s="1"/>
  <c r="G119"/>
  <c r="G218"/>
  <c r="G97" i="1"/>
  <c r="I97" s="1"/>
  <c r="G277" i="2"/>
  <c r="G393"/>
  <c r="G26" i="1"/>
  <c r="I26" s="1"/>
  <c r="G386"/>
  <c r="G287" i="2"/>
  <c r="H562" l="1"/>
  <c r="H386" i="1"/>
  <c r="G16" i="2"/>
  <c r="G286"/>
  <c r="I286" s="1"/>
  <c r="G17" i="1"/>
  <c r="I17" s="1"/>
  <c r="G392" i="2"/>
  <c r="G230" i="1"/>
  <c r="I230" s="1"/>
  <c r="H16" l="1"/>
  <c r="I386"/>
  <c r="H15" i="2"/>
  <c r="I15" s="1"/>
  <c r="G15"/>
  <c r="G16" i="1"/>
  <c r="I16" l="1"/>
  <c r="K17"/>
  <c r="K16"/>
  <c r="J15" i="2" l="1"/>
</calcChain>
</file>

<file path=xl/sharedStrings.xml><?xml version="1.0" encoding="utf-8"?>
<sst xmlns="http://schemas.openxmlformats.org/spreadsheetml/2006/main" count="4269" uniqueCount="752">
  <si>
    <t xml:space="preserve">                                          к решению Хурала  представителей</t>
  </si>
  <si>
    <t xml:space="preserve">                                                                   муниципального района "Овюрский кожуун </t>
  </si>
  <si>
    <t xml:space="preserve">Республики Тыва" </t>
  </si>
  <si>
    <t>и на плановый период 2015 и 2016 годов"</t>
  </si>
  <si>
    <t xml:space="preserve"> Ведомственная структура бюджета муниципального района </t>
  </si>
  <si>
    <t>Наименование</t>
  </si>
  <si>
    <t>ГРБС</t>
  </si>
  <si>
    <t>РЗ</t>
  </si>
  <si>
    <t>ПР</t>
  </si>
  <si>
    <t>ЦСР</t>
  </si>
  <si>
    <t>ВР</t>
  </si>
  <si>
    <t>Сумма</t>
  </si>
  <si>
    <t>В С Е Г О</t>
  </si>
  <si>
    <t>Управление культуры администрации муниципального района "Овюрский кожуун" Республики Тыва</t>
  </si>
  <si>
    <t>ОБРАЗОВАНИЕ</t>
  </si>
  <si>
    <t>07</t>
  </si>
  <si>
    <t>Муниципальная программа "Развитие образования"</t>
  </si>
  <si>
    <t>02</t>
  </si>
  <si>
    <t xml:space="preserve">   </t>
  </si>
  <si>
    <t>Основное мероприятие "Реализация образовательных программ дополнительного образования детей и мероприятия по их развитию"</t>
  </si>
  <si>
    <t xml:space="preserve">073 01 00059 </t>
  </si>
  <si>
    <t>Обеспечение деятельности муниципальных учреждений (оказание услуг) - средства местного бюджета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</si>
  <si>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</si>
  <si>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</si>
  <si>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</si>
  <si>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</si>
  <si>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</si>
  <si>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</si>
  <si>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08</t>
  </si>
  <si>
    <t xml:space="preserve">  </t>
  </si>
  <si>
    <t xml:space="preserve">         </t>
  </si>
  <si>
    <t>Муниципальная программа "Развитие культуры"</t>
  </si>
  <si>
    <t>802</t>
  </si>
  <si>
    <t>Культура</t>
  </si>
  <si>
    <t>01</t>
  </si>
  <si>
    <t>Основное мероприятие: "Развитие библиотечного дела"</t>
  </si>
  <si>
    <t>Обеспечение деятельности муниципальных учреждений (оказание услуг) - средства местного бджета</t>
  </si>
  <si>
    <t>Подпрограмма "Организация досуга и предоставление услуг организаций культуры"</t>
  </si>
  <si>
    <t>Основное мероприятие: "Развитие сельской культуры"</t>
  </si>
  <si>
    <t>Обеспечение деятельности муниципальных учреждений (оказание услуг)</t>
  </si>
  <si>
    <t>Льготы жилищно- коммунальных услуг сельским специалистам учреждений культуры</t>
  </si>
  <si>
    <t>Основное мероприятие: "Развитие услуг учреждений культуры и оказание методических и практической помощи культурно-досуговым учреждениям"</t>
  </si>
  <si>
    <t>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</si>
  <si>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</si>
  <si>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</si>
  <si>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</si>
  <si>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</si>
  <si>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и страховые взносы</t>
  </si>
  <si>
    <t>111</t>
  </si>
  <si>
    <t>Иные выплаты персоналу,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</si>
  <si>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</si>
  <si>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казкенных учреждений</t>
  </si>
  <si>
    <t>119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</si>
  <si>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</si>
  <si>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</si>
  <si>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государственных (муниципальных) нужд</t>
  </si>
  <si>
    <t>240</t>
  </si>
  <si>
    <t>Закупка товаров, работ, услкг в сфере информационно- коммуникационных технологий</t>
  </si>
  <si>
    <t>242</t>
  </si>
  <si>
    <t>Прочая закупка товаров, работ и услуг для государственных (муниципальных) нужд</t>
  </si>
  <si>
    <t>244</t>
  </si>
  <si>
    <t>Иные бюджетные ассигнования</t>
  </si>
  <si>
    <t>800</t>
  </si>
  <si>
    <t>Уплата налогов, сборов,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</si>
  <si>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</si>
  <si>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</si>
  <si>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</si>
  <si>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 и иных платежей</t>
  </si>
  <si>
    <t>852</t>
  </si>
  <si>
    <t xml:space="preserve">Расходы на выплаты персоналу в целях обеспечения
выполнения функций государственными (муниципальными)
органами, казенными учреждениями, органами управления
государственными внебюджетными фондами
</t>
  </si>
  <si>
    <t>Иные выплаты персоналу казенных учреждений,
за исключением фонда оплаты труда</t>
  </si>
  <si>
    <t>Другие вопросы в области культуры, кинематографии</t>
  </si>
  <si>
    <t>04</t>
  </si>
  <si>
    <t>подпрограмма "Обеспечение реализации муниципальной программы и прочие мероприятия в сфере культуры"</t>
  </si>
  <si>
    <t>Основное мероприятие "Разработка нормативно-правовых, методических и иных документов, направленных на эффективное решение задач программы"</t>
  </si>
  <si>
    <t>Расходы на выплаты персоналу государственных (муниципальных) органов</t>
  </si>
  <si>
    <t>120</t>
  </si>
  <si>
    <t>121</t>
  </si>
  <si>
    <t>122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</si>
  <si>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</si>
  <si>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>129</t>
  </si>
  <si>
    <t>Основное мероприятие "Обеспечение организационных, информационных и методических условий по реализации программы"</t>
  </si>
  <si>
    <t>Уплата налогов, сборов, обязательных платежей в бюджетную систему Российской Федерации, взносов и иных платежей</t>
  </si>
  <si>
    <t>Управление труда и социальной защиты Администрации Овюрского кожууна Республики Тыва</t>
  </si>
  <si>
    <t xml:space="preserve">Муниципальная программа "Социальная поддержка граждан в Овюрском кожууне </t>
  </si>
  <si>
    <t>804</t>
  </si>
  <si>
    <t>10</t>
  </si>
  <si>
    <t>Социальная политика</t>
  </si>
  <si>
    <t>Пенсионное обеспечение</t>
  </si>
  <si>
    <t>подпрограмма "Развитие мер социальной поддержки отдельным категориям граждан"</t>
  </si>
  <si>
    <t>Основное мероприятие: Социальные гарантии лицам, замещавшим муниципальные должности</t>
  </si>
  <si>
    <t>Выплата пенси и за выслугу лет муниципальным служащим и доплаты к пенсии лицам, замещавшим должности в муниципальном образовании</t>
  </si>
  <si>
    <t>01 1 02 07019</t>
  </si>
  <si>
    <t>Публичные норативные, социальные выплаты гражданам</t>
  </si>
  <si>
    <t>300</t>
  </si>
  <si>
    <t>Социальные выплаты гражданам, кроме публичных обязательств</t>
  </si>
  <si>
    <t>310</t>
  </si>
  <si>
    <t>Иные пенсии, социальные доплаты к пенсиям</t>
  </si>
  <si>
    <t>312</t>
  </si>
  <si>
    <t>03</t>
  </si>
  <si>
    <t>Основное мероприятие: Социальная поддержка ветеранам труда</t>
  </si>
  <si>
    <t>01 1 01 00000</t>
  </si>
  <si>
    <t>Обеспечение мер социальной поддержки ветеранов труда и тружеников тыла</t>
  </si>
  <si>
    <t>01 1 01 76060</t>
  </si>
  <si>
    <t>Социальное обеспечение и иные выплаты населению</t>
  </si>
  <si>
    <t>Публичные нормативные социальные выплаты гражданам</t>
  </si>
  <si>
    <t>Пособия, коменсации, меры социальной поддержки насления по публичным нормативным обязательствам</t>
  </si>
  <si>
    <t>313</t>
  </si>
  <si>
    <t>Основное мероприятие: Льготы за услуги общественным транспортом инвалидам</t>
  </si>
  <si>
    <t>01 1 03 00000</t>
  </si>
  <si>
    <t>Обеспечение равной доступности услуг общественного транспорта на территории Республики Тыва  для отдельных категорий граждан, оказание мер социальной поддержки которым относится к ведению Российской Федерации и Республики Тыва</t>
  </si>
  <si>
    <t>Федеральный Закон от 12 января 1996 года № 8-ФЗ  "О погребении и похоронном деле"</t>
  </si>
  <si>
    <t>Основное мероприятие: Осуществление государственной материальной помощи гражданам</t>
  </si>
  <si>
    <t>01 1 04 00000</t>
  </si>
  <si>
    <t>01 1 04 76120</t>
  </si>
  <si>
    <t>Иные выплаты населению</t>
  </si>
  <si>
    <t>360</t>
  </si>
  <si>
    <t>Основное мероприятие: "культурно-массовые мероприятия"</t>
  </si>
  <si>
    <t>01 1 06 00000</t>
  </si>
  <si>
    <t>Создание условий для реализации муниципальной программы</t>
  </si>
  <si>
    <t>01 1 06 07020</t>
  </si>
  <si>
    <t>Социальное обеспечение населения</t>
  </si>
  <si>
    <t>подпрограмма "Социальная поддержка семьи и детей"</t>
  </si>
  <si>
    <t>Основное мероприятие: Обеспечение мер социальной поддержки гражданам, имеющим детей</t>
  </si>
  <si>
    <t>Выплата ежемесячного пособия на ребенка</t>
  </si>
  <si>
    <t>Основное мероприятие: Социальные гарантии гражданам, осуществляющих уход за детьми до 1,5 лет</t>
  </si>
  <si>
    <t>Субвенции на выплату государственных пособий лицам, не подлежащим обязательному социальному страхованию на случай временной нетрудодоступности и в связи с материнством, и лицам, уволенным в связи с ликвидацией организаций</t>
  </si>
  <si>
    <t>Пособия и компесации, меры социальной поддержки по публичным нормативным обязательствам</t>
  </si>
  <si>
    <t>подпрограмма "Обеспечение социальной поддержки граждан на оплату жилого помещения и коммунальных услуг"</t>
  </si>
  <si>
    <t>Основное мероприятие: меры социальной поддержки инвалидам</t>
  </si>
  <si>
    <t>Оплата жилищно-коммунальных услуг отдельным категориям граждан</t>
  </si>
  <si>
    <t>Основное мероприятие: Меры социальной поддержки малообеспеченным семьям</t>
  </si>
  <si>
    <t>Предоставление гражданам субсидий на оплату жилого помещения и коммунальных услуг</t>
  </si>
  <si>
    <t>Другие вопросы в области социальной политики</t>
  </si>
  <si>
    <t>06</t>
  </si>
  <si>
    <t>Подпрограмма "Обеспечение реализации муниципальной программы и прочие мероприятия"</t>
  </si>
  <si>
    <t>01 4 00 00000</t>
  </si>
  <si>
    <t>Основное мероприятие:Обеспечение деятельности органа социальной защиты</t>
  </si>
  <si>
    <t>01 4 01 00000</t>
  </si>
  <si>
    <t>Обеспечение деятельности органов местного самоуправления</t>
  </si>
  <si>
    <t>01 4 01 00019</t>
  </si>
  <si>
    <t xml:space="preserve">Основное мероприятие: Осуществление государственных полномочий по организации деятельности органов управления социальной защиты населения </t>
  </si>
  <si>
    <t>01 4 02 00000</t>
  </si>
  <si>
    <t>Выполнение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</si>
  <si>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01 4 02 76040</t>
  </si>
  <si>
    <t>Межбюджетные трансферты</t>
  </si>
  <si>
    <t>Управление сельского хозяйства и продовольствия Администрации Овюрского кожууна Республики Тыва</t>
  </si>
  <si>
    <t>Национальная экономика</t>
  </si>
  <si>
    <t>805</t>
  </si>
  <si>
    <t>Сельское хозяйство и рыболовство</t>
  </si>
  <si>
    <t>05</t>
  </si>
  <si>
    <t>Руководство и управление в сфере установленных функций органов государственной власти Республики Тыва</t>
  </si>
  <si>
    <t>Центральный аппарат</t>
  </si>
  <si>
    <t>Закупка товаров, работ, услуг в сфере информационно-коммуникационных услуг</t>
  </si>
  <si>
    <t>Муниципальная программа "Развитие сельского хозяйства"</t>
  </si>
  <si>
    <t>Подпрограмма "Устойчивое развитие сельских территорий"</t>
  </si>
  <si>
    <t>Основное мероприятие: "Развитие сельхоз предприятий"</t>
  </si>
  <si>
    <t>Расходы на обеспечение мероприятийпо улучшению жилищных условий граждан, молодых семей и молодых специалистов, проживающих и работающих в сельской местности</t>
  </si>
  <si>
    <t>Субсидии юридическим лицам (кроме коммерческих организаций), индивидуальным предпринимателям, физическим лицам</t>
  </si>
  <si>
    <t>810</t>
  </si>
  <si>
    <t>Подпрограмма "Реализация мероприятий по развитию сельского хозяйства и расшение рынка сельскохозяйственной продукции"</t>
  </si>
  <si>
    <t xml:space="preserve">Другие вопросы в области национальной экономики </t>
  </si>
  <si>
    <t>12</t>
  </si>
  <si>
    <t>Учреждения по обеспечению хозяйственного обслуживания</t>
  </si>
  <si>
    <t>Обеспечение деятельности подведоственных учреждений</t>
  </si>
  <si>
    <t>Муниципальное казенное учреждение Управление образованием Администрации Овюрского кожууна</t>
  </si>
  <si>
    <t>Образование</t>
  </si>
  <si>
    <t>806</t>
  </si>
  <si>
    <t>Дошкольное образование</t>
  </si>
  <si>
    <t>Муниципальная программа "Развитие образования Овюрского кожууна"</t>
  </si>
  <si>
    <t xml:space="preserve">Подпрограмма "Развитие дошкольного образования" </t>
  </si>
  <si>
    <t>Основное мероприятие: Субсидии на оказание муниципальных услуг по предоставлению общедоступногои бесплатного дошкольного образования, осуществление присмотра и ухода за детьми</t>
  </si>
  <si>
    <t xml:space="preserve">Обеспечение деятельности муниципальных учреждений (оказание услуг) - средства местного бюджета </t>
  </si>
  <si>
    <t>Основное мероприятие Субвенции на финансовое обеспечение государственных гарантий на реализацию прав граждан на получение общедоступного и бесплатного дошкольного образования</t>
  </si>
  <si>
    <t xml:space="preserve">Обеспечение деятельности муниципальных тучреждений (оказание услуг) - средства республиканского бюджета </t>
  </si>
  <si>
    <t>Общее образование</t>
  </si>
  <si>
    <t>подпрограмма "Развитие общего образования"</t>
  </si>
  <si>
    <t>Основное мероприятие "Субсидии на оказание муниципальных услуг по предоставлению общедоступного образования</t>
  </si>
  <si>
    <t>создание в общеобразовательных организациях, расположенных в сельской местности, условий для занятия физической культурой и спортом в рамках государственной программы Российской Федерации "Развитие образования" на 2013-2020 годы за счет ФБ</t>
  </si>
  <si>
    <t>создание в общеобразовательных организациях, расположенных в сельской местности, условий для занятия физической культурой и спортом в рамках государственной программы Российской Федерации "Развитие образования" на 2013-2020 годы за счет РБ</t>
  </si>
  <si>
    <t>Основное мероприятие"Субвенции на финансовое обеспечение государственных гарантий на реализацию прав граждан на получение общедоступного и бесплатного общего образования"</t>
  </si>
  <si>
    <t xml:space="preserve">Обеспечение деятельности муниципальных учреждений (оказание услуг) - средства республиканского бюджета </t>
  </si>
  <si>
    <t xml:space="preserve">Подпрограмма "Развитие дополнительного образования" </t>
  </si>
  <si>
    <t>073 01 00 059</t>
  </si>
  <si>
    <t>Подпрограмма "Организация горячего питания учащихся"</t>
  </si>
  <si>
    <t>Основное мероприятие "Создание условий способствующих укреплению здоровья через увеличение охвата школьников горячим сбалансированным питанием"</t>
  </si>
  <si>
    <t>Молодежная политика и оздоровление детей</t>
  </si>
  <si>
    <t>Подпрограмма "Отдых и оздоровление детей"</t>
  </si>
  <si>
    <t>Основное мероприятие "Субвенции по предоставлению обеспечения доступности, полноценного отдыха и оздоровления  детей"</t>
  </si>
  <si>
    <t>Мероприятия по оздоровлению детей</t>
  </si>
  <si>
    <r>
      <t xml:space="preserve">Мероприятия по оздоровлению детей за счет средств </t>
    </r>
    <r>
      <rPr>
        <b/>
        <sz val="12"/>
        <rFont val="Times New Roman"/>
        <family val="1"/>
        <charset val="204"/>
      </rPr>
      <t>федерального бюджета</t>
    </r>
  </si>
  <si>
    <t>Другие вопросы в области образования</t>
  </si>
  <si>
    <t>09</t>
  </si>
  <si>
    <t>Подпрограмма "Обеспечение реализации муниципальной программы и прочие мероприятия в сфере образования"</t>
  </si>
  <si>
    <t>Подпрограмма "Социальная поддержка по оплате коммунальных услуг педагогическим работникам работающим и проживающим в сельской местности"</t>
  </si>
  <si>
    <t>Основное мероприятие: Жилищно коммунальные услуги педработникам образования</t>
  </si>
  <si>
    <t xml:space="preserve">Программа "Развитие дошкольного образования" </t>
  </si>
  <si>
    <t>Основное мероприятие Выплата компенсаций, 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</si>
  <si>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</si>
  <si>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Хурал представителей муниципального района "Овюрского кожууна Республики Тыва"</t>
  </si>
  <si>
    <t>808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</si>
  <si>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</si>
  <si>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района Республики Тыва</t>
  </si>
  <si>
    <t>Депутаты (члены) представительного органа муниципального района Республики Тыва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</si>
  <si>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</si>
  <si>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 счетной палаты Республики тыва и его заместители, руководитель контрольно-счетного органа мунициапльного образования Республики Тыва</t>
  </si>
  <si>
    <t>Администрация муниципального района "Овюрский кожуун" Республики Тыва</t>
  </si>
  <si>
    <t>991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</si>
  <si>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</si>
  <si>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</si>
  <si>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Председатель администрации муниципальных образований, городских округов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</si>
  <si>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</si>
  <si>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</si>
  <si>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расположенных в районах Крайнего Севера и приравненных к ним местностях</t>
  </si>
  <si>
    <t>Уплата иных платежей</t>
  </si>
  <si>
    <t>853</t>
  </si>
  <si>
    <t>Подпрограмма "Предупреждение и ликвидация последствий чрезвычайных ситуаций реализация мер пожарной безопасности"</t>
  </si>
  <si>
    <t>Основное мероприятие : "резервные фонды"</t>
  </si>
  <si>
    <t>Резервные средства</t>
  </si>
  <si>
    <t>Резервные фонды</t>
  </si>
  <si>
    <t>11</t>
  </si>
  <si>
    <t>Программа "Безопасность"</t>
  </si>
  <si>
    <t>Другие общегосударственные вопросы</t>
  </si>
  <si>
    <t>13</t>
  </si>
  <si>
    <t>Осуществление государственных полномочий по установлению запрета на розничную продажу алкогольной продукции</t>
  </si>
  <si>
    <t>Создание и организация  и обеспечение деятельности административных комиссий</t>
  </si>
  <si>
    <t>Подпрограмма "Профилактика правонарушений"</t>
  </si>
  <si>
    <t>Основное мероприятие: Осуществление отдельных государственных полномочий по профилактике безнадзорности и правонарушений несовершеннолетних</t>
  </si>
  <si>
    <t xml:space="preserve">Программа "Создание благоприятных условий для ведения бизнеса" </t>
  </si>
  <si>
    <t>Подпрограмма "Развитие малого и среднего предпринимательства"</t>
  </si>
  <si>
    <t>Основное мероприятие: "Создание благоприятных условий для устойчивого развития субъектов малого и среднего предпринимательства"</t>
  </si>
  <si>
    <t>Реализация мероприятий направленных на создание условий для развития предпринимательства</t>
  </si>
  <si>
    <t>Программа "Совершенствование молодежной политики и развитие физической культуры"</t>
  </si>
  <si>
    <t>Подпрограмма "Молодежная политика"</t>
  </si>
  <si>
    <t>Основное мероприятие "Вовлечение молодежи в социальную практику"</t>
  </si>
  <si>
    <t>Проведение культурно-массовых и спортивных мероприятий</t>
  </si>
  <si>
    <t>Субсидии на мероприятия подпрограммы "Обеспечение жильем молодых семей"</t>
  </si>
  <si>
    <t xml:space="preserve">Социальное обеспечение и иные выплаты населению
</t>
  </si>
  <si>
    <t xml:space="preserve">Социальные выплаты гражданам, кроме публичных
нормативных социальных выплат
</t>
  </si>
  <si>
    <t>Субсидии гражданам на приобретение жилья</t>
  </si>
  <si>
    <t>Программа "Профилактика социально-значимых заболеваний, вакцинопрофилактика"</t>
  </si>
  <si>
    <t>Основное мероприятие: Оказание услуг по медицинскому обслуживанию населения</t>
  </si>
  <si>
    <t>Реализация мероприятий направленных на создание условий для оказания медицинской помощи населению, профилактика заболеваний и формирование здорового образа жизни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</si>
  <si>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</si>
  <si>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</si>
  <si>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</si>
  <si>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999 00 51 180</t>
  </si>
  <si>
    <t xml:space="preserve">Национальная безопасность и правоохранительная деятельность </t>
  </si>
  <si>
    <t xml:space="preserve">Защита населения и территории от чрезвычайных ситуаций природного и техногенного характера, гражданская оборона  </t>
  </si>
  <si>
    <t>Обеспечение деятельности ЕДДС</t>
  </si>
  <si>
    <t>Предупреждение и ликвидация последствий чрезвычайных ситуаций природного и техногенного характера</t>
  </si>
  <si>
    <t>Дорожное хозяйство (дорожные фонды)</t>
  </si>
  <si>
    <t>Программа "Содержание и развитие муниципального хозяйства"</t>
  </si>
  <si>
    <t>Подпрограмма "Развитие транспортной системы"</t>
  </si>
  <si>
    <t>Основное мероприятие: "Организация пассажирских перевозок на маршрутах регулярного сообщения"</t>
  </si>
  <si>
    <t>Строительство, модернизация, ремонт и содержание автомобильных дорог общего пользования, в том числе дорог в поселениях (за исключением дорог федерального значения)</t>
  </si>
  <si>
    <t>Программа "Развитие земельно-имущественных отношений и градостроительства на территории Овюрского кожууна Республики Тыва на 2016 - 2018 годы"</t>
  </si>
  <si>
    <t>Подпрограмма "Развитие землеустройства и градостроительства</t>
  </si>
  <si>
    <t>Основное мероприятие: "Реализация градостроительной деятельности"</t>
  </si>
  <si>
    <t>10 1 01 00000</t>
  </si>
  <si>
    <t>Мероприятия по подготовке документов территориального планирования</t>
  </si>
  <si>
    <t>10 1 01 75030</t>
  </si>
  <si>
    <t>Жилищно-коммунальное хозяйство</t>
  </si>
  <si>
    <t>Благоустройство</t>
  </si>
  <si>
    <t>Подпрограмма "Благоустройство"</t>
  </si>
  <si>
    <t>Основное мероприятие: Благоустройство территории поселения</t>
  </si>
  <si>
    <t>Благоустройство территории поселения</t>
  </si>
  <si>
    <t>Другие вопросы в облати образования</t>
  </si>
  <si>
    <t>Образование и организация деятельности комиссий по делам несовершеннолетних</t>
  </si>
  <si>
    <t>Физическая культура и спорт</t>
  </si>
  <si>
    <t>Другие вопросы в области физической культуры и спорта</t>
  </si>
  <si>
    <t>Программа "Совершенствование молодежной политики и развитие физической культуры и спорта"</t>
  </si>
  <si>
    <t>Подпрограмма "Развитие физической культуры и спорта"</t>
  </si>
  <si>
    <t>Основное мероприятие "Организация и проведение физкультурно-оздоровительных и спортивно-массовых мероприятий"</t>
  </si>
  <si>
    <t>Мероприятия в области поддержки молодых талантов</t>
  </si>
  <si>
    <t>Периодическая печать и издательства</t>
  </si>
  <si>
    <t>Поддержка печатного средства массовой информации для опубликования муниципальных правовых актов, обсуждения поектов муниципальных правовых актов по вопросам местного значения , доведения сведения жителей муниципального образования, о развитии его общественной инфраструктуры и иной официальной информации</t>
  </si>
  <si>
    <t>Финансовое управление Администрации Овюрского кожууна Республики Тыва</t>
  </si>
  <si>
    <t>998</t>
  </si>
  <si>
    <t>77 2 14 19000</t>
  </si>
  <si>
    <t>500</t>
  </si>
  <si>
    <t>Субвенции</t>
  </si>
  <si>
    <t>530</t>
  </si>
  <si>
    <t>Субсидии</t>
  </si>
  <si>
    <t>520</t>
  </si>
  <si>
    <t>521</t>
  </si>
  <si>
    <t>Субсидии на капитальный ремонт и ремонт автомобильных дорог общего пользования населенных пунктов за счет средств Дорожного фонда муниципального района</t>
  </si>
  <si>
    <t>770 00  075 05</t>
  </si>
  <si>
    <t>Субсидии на строительство, модернизация, ремонт и содержание автомобильных дорог общего пользования, в том числе дорог в поселениях (за исключением дорог федерального значения)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</si>
  <si>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</si>
  <si>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</si>
  <si>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Обслуживание муниципального долга</t>
  </si>
  <si>
    <t xml:space="preserve">770 000 40 03 </t>
  </si>
  <si>
    <t>Обслуживание государственного (муниципального) долга</t>
  </si>
  <si>
    <t>700</t>
  </si>
  <si>
    <t>730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</si>
  <si>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</si>
  <si>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</si>
  <si>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</si>
  <si>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770 00 70 010</t>
  </si>
  <si>
    <t>Выравнивание бюджетной обеспеченности сельских поселений из районного фонда финансовой поддержки</t>
  </si>
  <si>
    <t>Дотации</t>
  </si>
  <si>
    <t>510</t>
  </si>
  <si>
    <t>Дотации на выравнивание уровня бюджетной обеспеченности субъектов Российской Федерации и муниципальных образований</t>
  </si>
  <si>
    <t>511</t>
  </si>
  <si>
    <t>Иные дотации</t>
  </si>
  <si>
    <t>дотации</t>
  </si>
  <si>
    <t>770 00 70 020</t>
  </si>
  <si>
    <t>Поддержка мер по обеспечению сбалансированности бюджетов сельских (городских) поселений</t>
  </si>
  <si>
    <t>Дотации на поддержку мер по обеспечению сбалансированности бюджетов</t>
  </si>
  <si>
    <t>Дотации бюджетам субъектов Российской Федерации на поддержку мер по обеспечению сбалансированности бюджетов</t>
  </si>
  <si>
    <t>512</t>
  </si>
  <si>
    <t>Прочие межбюджетные трансферты общего характера</t>
  </si>
  <si>
    <t>520 00 56 050</t>
  </si>
  <si>
    <t>Субсидии бюджетам муниципальных образований для софинансирования расходных обязательств, возникающих при выполнении полномочий органов местного самоуправления по вопросам местного значения</t>
  </si>
  <si>
    <t>770 00 75 020</t>
  </si>
  <si>
    <t>Субсидии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</t>
  </si>
  <si>
    <t>Субсидии на оплату коммунальных услуг</t>
  </si>
  <si>
    <t>770 00 75 060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</si>
  <si>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</si>
  <si>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Субсидии на оплату коммунальных услуг учреждений, находящихся в труднодоступных местностях</t>
  </si>
  <si>
    <t>07 3 00 00000</t>
  </si>
  <si>
    <t xml:space="preserve">073 01 00000 </t>
  </si>
  <si>
    <t>08 2 00 00000</t>
  </si>
  <si>
    <t>08 2 01 00000</t>
  </si>
  <si>
    <t>08 2 01 00059</t>
  </si>
  <si>
    <t>88 0 00 00000</t>
  </si>
  <si>
    <t>88 2 00 76240</t>
  </si>
  <si>
    <t>08 2 02 00000</t>
  </si>
  <si>
    <t>08 0 00 00000</t>
  </si>
  <si>
    <t>08 1 01 00000</t>
  </si>
  <si>
    <t>08 1 01 00059</t>
  </si>
  <si>
    <t>08 2 02 99190</t>
  </si>
  <si>
    <t>08 3 00 00000</t>
  </si>
  <si>
    <t>08 3 01 00000</t>
  </si>
  <si>
    <t>08 3 01 20419</t>
  </si>
  <si>
    <t>08 3 02 00000</t>
  </si>
  <si>
    <t>08 3 02 00019</t>
  </si>
  <si>
    <t>01 1 00 00000</t>
  </si>
  <si>
    <t>01 1 02 00000</t>
  </si>
  <si>
    <t>01 1 03 76110</t>
  </si>
  <si>
    <t>01 2 00 00000</t>
  </si>
  <si>
    <t>01 2 01 00000</t>
  </si>
  <si>
    <t>01 2 01 76070</t>
  </si>
  <si>
    <t>01 2 02 00000</t>
  </si>
  <si>
    <t>01 2 02 53800</t>
  </si>
  <si>
    <t>01 3 00 00000</t>
  </si>
  <si>
    <t>01 3 01 00000</t>
  </si>
  <si>
    <t>01 3 01 52500</t>
  </si>
  <si>
    <t>01 3 02 00000</t>
  </si>
  <si>
    <t>01 3 02 76030</t>
  </si>
  <si>
    <t>77 2 00 00000</t>
  </si>
  <si>
    <t>77 2 04 19000</t>
  </si>
  <si>
    <t xml:space="preserve"> 77 2 04 19000</t>
  </si>
  <si>
    <t>04 0 00 00000</t>
  </si>
  <si>
    <t>04 1 00 00000</t>
  </si>
  <si>
    <t>04 1 01 00000</t>
  </si>
  <si>
    <t>04 1 01 72000</t>
  </si>
  <si>
    <t>04 2 00 00000</t>
  </si>
  <si>
    <t>04 2 01 00000</t>
  </si>
  <si>
    <t>04 2 01 70060</t>
  </si>
  <si>
    <t>77 0 00 00000</t>
  </si>
  <si>
    <t>77 0 93 19000</t>
  </si>
  <si>
    <t xml:space="preserve">07 0 00 00000 </t>
  </si>
  <si>
    <t>07 1 00 00000</t>
  </si>
  <si>
    <t>07 1 01 00000</t>
  </si>
  <si>
    <t>07 1 01 00059</t>
  </si>
  <si>
    <t>07 1 02 00000</t>
  </si>
  <si>
    <t>07 1 02 76020</t>
  </si>
  <si>
    <t>07 2 00 00000</t>
  </si>
  <si>
    <t>07 2 01 00000</t>
  </si>
  <si>
    <t>07 2 01 00059</t>
  </si>
  <si>
    <t>07 2 01 50970</t>
  </si>
  <si>
    <t>07 2 01 75220</t>
  </si>
  <si>
    <t>07 2 02 00000</t>
  </si>
  <si>
    <t>07 2 02 76020</t>
  </si>
  <si>
    <t>07 3 01 00000</t>
  </si>
  <si>
    <t>07 3 01 00059</t>
  </si>
  <si>
    <t>07 5 00 00000</t>
  </si>
  <si>
    <t>07 5 01 00000</t>
  </si>
  <si>
    <t>07 5 01 00 059</t>
  </si>
  <si>
    <t>07 4 00 00000</t>
  </si>
  <si>
    <t>07 4 01 00000</t>
  </si>
  <si>
    <t>07 4 01 75040</t>
  </si>
  <si>
    <t>07 4 01 54570</t>
  </si>
  <si>
    <t>07 6 00 00000</t>
  </si>
  <si>
    <t>07 6 01 00000</t>
  </si>
  <si>
    <t>07 6 01 20419</t>
  </si>
  <si>
    <t>07 6 02 00000</t>
  </si>
  <si>
    <t>07 6 02 00019</t>
  </si>
  <si>
    <t>07 0 00 00000</t>
  </si>
  <si>
    <t xml:space="preserve">07 7  00 00000 </t>
  </si>
  <si>
    <t xml:space="preserve">07 7  01 00000 </t>
  </si>
  <si>
    <t>07 7 01 76140</t>
  </si>
  <si>
    <t xml:space="preserve">07 1 00 00000 </t>
  </si>
  <si>
    <t>07 1 03 00000</t>
  </si>
  <si>
    <t>07 1 03 76090</t>
  </si>
  <si>
    <t>Общегосударстевенные вопросы</t>
  </si>
  <si>
    <t>78 2 11 19000</t>
  </si>
  <si>
    <t>78 2 12 19000</t>
  </si>
  <si>
    <t>79 2 04 19000</t>
  </si>
  <si>
    <t>79 2 24 19000</t>
  </si>
  <si>
    <t>77 2 70 00000</t>
  </si>
  <si>
    <t>02 1 00 00000</t>
  </si>
  <si>
    <t>02 1 01 00000</t>
  </si>
  <si>
    <t>02 1 01 07008</t>
  </si>
  <si>
    <t>02 0 00 00000</t>
  </si>
  <si>
    <t>52 0 00 76050</t>
  </si>
  <si>
    <t>77 0 00 76130</t>
  </si>
  <si>
    <t>02 2 00 00000</t>
  </si>
  <si>
    <t>02 2 01 00000</t>
  </si>
  <si>
    <t>02 2 01 04016</t>
  </si>
  <si>
    <t>09 0 00 00000</t>
  </si>
  <si>
    <t>09 1 00 00000</t>
  </si>
  <si>
    <t>09 1 01 00000</t>
  </si>
  <si>
    <t>09 1 01 04014</t>
  </si>
  <si>
    <t>05 0 00 00000</t>
  </si>
  <si>
    <t>05 1 00 00000</t>
  </si>
  <si>
    <t>05 1 01 00000</t>
  </si>
  <si>
    <t>05 1 01 07020</t>
  </si>
  <si>
    <t>05 2 00 00000</t>
  </si>
  <si>
    <t>05 2 01 00000</t>
  </si>
  <si>
    <t>05 2 01 50200</t>
  </si>
  <si>
    <t>06 0 00 00000</t>
  </si>
  <si>
    <t>06 0 01 00000</t>
  </si>
  <si>
    <t>06 0 01 04008</t>
  </si>
  <si>
    <t>77 0 70 00000</t>
  </si>
  <si>
    <t>77 0 70 16000</t>
  </si>
  <si>
    <t>03 0 00 00000</t>
  </si>
  <si>
    <t>03 2 00 00000</t>
  </si>
  <si>
    <t>03 2 01 00000</t>
  </si>
  <si>
    <t>03 2 01  07505</t>
  </si>
  <si>
    <t>10 0 00 00000</t>
  </si>
  <si>
    <t>10 1 00 00000</t>
  </si>
  <si>
    <t>03 1 00 00000</t>
  </si>
  <si>
    <t>03 1 01 00000</t>
  </si>
  <si>
    <t>03 1 01 07011</t>
  </si>
  <si>
    <t>77 0 00 76100</t>
  </si>
  <si>
    <t>05 2 01 07250</t>
  </si>
  <si>
    <t>77 0 00 07560</t>
  </si>
  <si>
    <t xml:space="preserve">                                          к решению Хурала представителей</t>
  </si>
  <si>
    <t>ПО РАЗДЕЛАМ И ПОДРАЗДЕЛАМ, ЦЕЛЕВЫМ СТАТЬЯМ И ВИДАМ РАСХОДОВ</t>
  </si>
  <si>
    <t xml:space="preserve">Сумма </t>
  </si>
  <si>
    <t>ВСЕГО</t>
  </si>
  <si>
    <t xml:space="preserve">подпрограмма "Дополнительное образование детей" </t>
  </si>
  <si>
    <t>Приложение 3</t>
  </si>
  <si>
    <t>Приложение 4</t>
  </si>
  <si>
    <t>Приложение 5</t>
  </si>
  <si>
    <t xml:space="preserve">            на реализацию муниципальных  программ </t>
  </si>
  <si>
    <t>тыс. рублей</t>
  </si>
  <si>
    <t>Итого</t>
  </si>
  <si>
    <t>081 02 00000</t>
  </si>
  <si>
    <t xml:space="preserve">Комплектование книжных фондов библиотек муниципальных образований </t>
  </si>
  <si>
    <t>№___ от "__"__________2017 г.</t>
  </si>
  <si>
    <t>07 1 01 L0270</t>
  </si>
  <si>
    <t>07 2 01 L0970</t>
  </si>
  <si>
    <t>081 02 L5 190</t>
  </si>
  <si>
    <t>520 00 76 050</t>
  </si>
  <si>
    <t>812</t>
  </si>
  <si>
    <t>Подпрограмма "Молодежная политика Овюрского кожууна"</t>
  </si>
  <si>
    <t>2421,1+1769,5-520,2-44,33</t>
  </si>
  <si>
    <t>-4,8 оптим</t>
  </si>
  <si>
    <t>14,3 оптим</t>
  </si>
  <si>
    <t>10,5 оптим</t>
  </si>
  <si>
    <t>оптим</t>
  </si>
  <si>
    <t>5,7 оптим</t>
  </si>
  <si>
    <t>1,3оптим</t>
  </si>
  <si>
    <t>8,8 оптим</t>
  </si>
  <si>
    <t>1,5 оптим</t>
  </si>
  <si>
    <t>1 оптим</t>
  </si>
  <si>
    <t>5 оптим</t>
  </si>
  <si>
    <t>11,5 оптим</t>
  </si>
  <si>
    <t>20 оптим</t>
  </si>
  <si>
    <t>25сертиф, 96,6питание</t>
  </si>
  <si>
    <t>Субсидии (гранты в форме субсидий)
на финансовое обеспечение затрат в связи с производством
(реализацией товаров), выполнением работ, оказанием услуг</t>
  </si>
  <si>
    <t>Приложение 1</t>
  </si>
  <si>
    <t>Республики Тыва"</t>
  </si>
  <si>
    <t>ИСТОЧНИКИ</t>
  </si>
  <si>
    <t xml:space="preserve">внутреннего финансирования дефицита бюджета муниципального района                      </t>
  </si>
  <si>
    <t>(тыс. рублей)</t>
  </si>
  <si>
    <t>Код</t>
  </si>
  <si>
    <t xml:space="preserve"> 01 02 00 00 00 0000 000</t>
  </si>
  <si>
    <t>Кредиты кредитных организаций в валюте Российской Федерации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</si>
  <si>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</si>
  <si>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</si>
  <si>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 xml:space="preserve"> 01 03 00 00 00 0000 000</t>
  </si>
  <si>
    <t xml:space="preserve">Бюджетные кредиты от других бюджетов бюджетной системы Российской Федерации </t>
  </si>
  <si>
    <t>01 03 01 00 05 0000 81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</si>
  <si>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</si>
  <si>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</si>
  <si>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</si>
  <si>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01 05 02 01 05 0000 510</t>
  </si>
  <si>
    <t>Увеличение прочих остатков денежных средств бюджетов субъектов Российской Федерации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</si>
  <si>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</si>
  <si>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</si>
  <si>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</si>
  <si>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 xml:space="preserve">Иные источники внутреннего финансирования дефицита </t>
  </si>
  <si>
    <t>Всего</t>
  </si>
  <si>
    <t xml:space="preserve">                                                                             Приложение 2</t>
  </si>
  <si>
    <t>к Решению Хурала представителей</t>
  </si>
  <si>
    <t xml:space="preserve"> муниципсльного района "Овюрский кожуун</t>
  </si>
  <si>
    <t>Поступление доходов в бюджет муниципального района</t>
  </si>
  <si>
    <t>(тыс.рублей)</t>
  </si>
  <si>
    <t>Код бюджетной классификации</t>
  </si>
  <si>
    <t>Наименование доходов</t>
  </si>
  <si>
    <t>1</t>
  </si>
  <si>
    <t>2</t>
  </si>
  <si>
    <t>1 00 00000 00 0000 000</t>
  </si>
  <si>
    <t>НАЛОГОВЫЕ И НЕНАЛОГОВЫЕ ДОХОДЫ</t>
  </si>
  <si>
    <t xml:space="preserve">НАЛОГОВЫЕ ДОХОДЫ 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</si>
  <si>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</si>
  <si>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</si>
  <si>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</si>
  <si>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</si>
  <si>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</si>
  <si>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</si>
  <si>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</si>
  <si>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</si>
  <si>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</si>
  <si>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</si>
  <si>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</si>
  <si>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</si>
  <si>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1 05 04000 02 0000 110</t>
  </si>
  <si>
    <t>Налог, взимаемый в связи с применением патентной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</si>
  <si>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</si>
  <si>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</si>
  <si>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</si>
  <si>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</si>
  <si>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1 08 00000 00 0000 000</t>
  </si>
  <si>
    <t>ГОСУДАРСТВЕННАЯ ПОШЛИНА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</si>
  <si>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</si>
  <si>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</si>
  <si>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000 1 09 00000 00 0000 000</t>
  </si>
  <si>
    <t>ЗАДОЛЖЕННОСТЬ И ПЕРЕРАСЧЕТЫ ПО ОТМЕНЕННЫМ НАЛОГАМ, СБОРАМ И ИНЫМ ОБЯЗАТЕЛЬНЫМ ПЛАТЕЖАМ</t>
  </si>
  <si>
    <t>000 1 09 06010 02 0000 110</t>
  </si>
  <si>
    <t>Налог с продаж</t>
  </si>
  <si>
    <t xml:space="preserve"> 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</si>
  <si>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</si>
  <si>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</si>
  <si>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</si>
  <si>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</si>
  <si>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</si>
  <si>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</si>
  <si>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</si>
  <si>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</si>
  <si>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</si>
  <si>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</si>
  <si>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</si>
  <si>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(РАБОТ) И КОМПЕНСАЦИИ ЗАТРАТ ГОСУДАРСТВА</t>
  </si>
  <si>
    <t>000 1 13 01995 05 0000 130</t>
  </si>
  <si>
    <t>Прочие доходы от оказания платных услуг (работ) получателями средств бюджетов муниципальных районов</t>
  </si>
  <si>
    <t>1 14 00000 00 0000 000</t>
  </si>
  <si>
    <t>ДОХОДЫ ОТ ПРОДАЖИ МАТЕРИАЛЬНЫХ И НЕМАТЕРИАЛЬНЫХ АКТИВОВ</t>
  </si>
  <si>
    <t>000 1 14 06025 05 0000 430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</si>
  <si>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и автономных учреждений)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</si>
  <si>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</si>
  <si>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</si>
  <si>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</si>
  <si>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</si>
  <si>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2 00  00000 00 0000 000</t>
  </si>
  <si>
    <t>БЕЗВОЗМЕЗДНЫЕ ПОСТУПЛЕНИЯ</t>
  </si>
  <si>
    <t>2 02 01000 00 0000 000</t>
  </si>
  <si>
    <t>ДОТАЦИИ ОТ ДРУГИХ БЮДЖЕТОВ БЮДЖЕНОЙ СИСТЕМЫ</t>
  </si>
  <si>
    <t>2 02 15001 05 0000 151</t>
  </si>
  <si>
    <t>Дотации бюджетам муниципальных районов на выравнивание бюджетной обеспеченности</t>
  </si>
  <si>
    <t>2 02 15002 05 0000 151</t>
  </si>
  <si>
    <t>Дотации бюджетам муниципальных районов на поддержку мер по обеспечению сбалансированности</t>
  </si>
  <si>
    <t>СУБСИДИИ ИЗ РЕСПУБЛИКАНСКОГО ФОНДА СОФИНАНСИРОВАНИЯ</t>
  </si>
  <si>
    <t>2 02 29999 05 0000 151</t>
  </si>
  <si>
    <t>Субсидии на мероприятия по проведению оздоровительной компании детей</t>
  </si>
  <si>
    <t xml:space="preserve">Субсидии на закупку и доставку угля для казенных, бюджетных и автономных учреждений расположенных в труднодоступных населенных пунктах </t>
  </si>
  <si>
    <t>Субсидии на выполнение мероприятий государственной программы Республики Тыва «Доступная среда на 2016-2020 годы»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</si>
  <si>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 на 2017 год</t>
  </si>
  <si>
    <t>Субсидии на долевое финансирование подготовки документов территориального планирования</t>
  </si>
  <si>
    <t>202 25027 05 0000 151</t>
  </si>
  <si>
    <t>202 25097 05 0000 151</t>
  </si>
  <si>
    <t>2 02 00000 00  0000 151</t>
  </si>
  <si>
    <t xml:space="preserve">СУБВЕНЦИИ ИЗ РЕСПУБЛИКАНСКОГО БЮДЖЕТА </t>
  </si>
  <si>
    <t>2 02 30024 05 0000 151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</si>
  <si>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образования"</t>
  </si>
  <si>
    <t>000 2 02 03027 05 0000 151</t>
  </si>
  <si>
    <t xml:space="preserve"> Субвенции на реализацию Закона РТ "О наделении органов местного самоуправления муниципальных районов и городских округов отдельными государственными полномочиями РТ по предоставлению мер государственного обеспечения и социальной поддержки детей-сирот и детей, оставшихся без попечения родителей"</t>
  </si>
  <si>
    <t>Субвенции на реализацию Закона Республики Тыва "О мерах социальной поддержки ветеранов труда и труженников тыла"</t>
  </si>
  <si>
    <t xml:space="preserve">Субвенции на реализацию Закона Республики Тыва "О порядке назначения и выплаты ежемесячного пособия на ребенка" </t>
  </si>
  <si>
    <t>2 02 03013 05 0000 151</t>
  </si>
  <si>
    <t>Субвенции на реализацию Закона Республики Тыва "О мерах социальной поддержки реабилитированных лиц и лиц, признанных пострадавшими от политических репрессий"</t>
  </si>
  <si>
    <t>2 02 35250 05 0000 151</t>
  </si>
  <si>
    <t>Субвенции на оплату жилищно-коммунальных услуг отдельным категориям граждан</t>
  </si>
  <si>
    <t>0 02 30024 05 0000 151</t>
  </si>
  <si>
    <t>Субвенции на реализацию Закона Республики Тыва "О наделении органов местного самоуправления муниципальных районов отдельными государственными полномочиями по расчету и предоставлению дотаций поселениям Республики Тыва за счет средств республиканского бюджета</t>
  </si>
  <si>
    <t>2 02 300 24 05 0000 151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</si>
  <si>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</si>
  <si>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2 02 35118 05 0000 151</t>
  </si>
  <si>
    <t>Субвенции на осуществление полномочий по первичному воинскому учету на территориях, где отсутствуют военные комиссариаты</t>
  </si>
  <si>
    <t>2 02 30024 05 05 0000 151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</si>
  <si>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</si>
  <si>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2 02 30024 05 0000151</t>
  </si>
  <si>
    <t>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</si>
  <si>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Субвенции на обеспечение равной доступности услуг общественного транспорта  для отдельных категорий граждан</t>
  </si>
  <si>
    <t>Субвенции на осуществление переданных полномочий по образованию и организации деятельности комиссий по делам несовершеннолетних</t>
  </si>
  <si>
    <t>2 02 30022 05 0000 151</t>
  </si>
  <si>
    <t>Субвенции на предоставление гражданам субсидий на оплату жилого помещения и коммунальных услуг</t>
  </si>
  <si>
    <t>Субвенции на осуществление государственных полномочий по созданию, организации и обеспечению деятельности административных комиссий</t>
  </si>
  <si>
    <t>Субвенции на реализацию Закона РТ "О погребении и похоронном деле в РТ"</t>
  </si>
  <si>
    <t>2 02 35380 05 0000 151</t>
  </si>
  <si>
    <t>Субвенции на 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N 81-ФЗ "О государственных пособиях гражданам, имеющим детей"</t>
  </si>
  <si>
    <t>Субвенции на компенсацию расходов на оплату жилых помещений, отопления и освящения педагогическим работникам, проживающими и работающим в сельской местности</t>
  </si>
  <si>
    <t>000 2 02 03002 05 0000 151</t>
  </si>
  <si>
    <t>Субвенции на осуществление полномочий по проведению Всероссийской сельскохозяйственной переписи в 2016 году</t>
  </si>
  <si>
    <t>000 2 02 03007 05 0000 151</t>
  </si>
  <si>
    <t>Субвенции на составление (изменение) списков кандидатов в присяжные заседатели федеральных судов общей юрисдикции в Российской Федерации</t>
  </si>
  <si>
    <t>ИНЫЕ МЕЖБЮДЖЕТНЫЕ ТРАНСФЕРТЫ</t>
  </si>
  <si>
    <t xml:space="preserve">2 02 40014 05 0000 151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</si>
  <si>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</si>
  <si>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2 02 49999 05 0000 151</t>
  </si>
  <si>
    <t>Иные межбюджетные трансферты на поддержку отрасли культуры на 2017 год</t>
  </si>
  <si>
    <t>ВСЕГО ДОХОДОВ</t>
  </si>
  <si>
    <t>081 02 L0019</t>
  </si>
  <si>
    <t>Субсидии на развитие учреждений культуры</t>
  </si>
  <si>
    <t>"Овюрский кожуун Республики Тыва" за 1 полугодие  2017 года</t>
  </si>
  <si>
    <t>Исполнение</t>
  </si>
  <si>
    <t>% Исполнения</t>
  </si>
  <si>
    <t>"Овюрский кожуун Республики Тыва" за 1 полугодие 2017 года</t>
  </si>
  <si>
    <t>РАСПРЕДЕЛЕНИЕ БЮДЖЕТНЫХ АССИГНОВАНИЙ ЗА 1 ПОЛУГОДИЕ 2017 ГОДА</t>
  </si>
  <si>
    <t>209438,45465</t>
  </si>
  <si>
    <t>Распределение бюджетных ассигнований за 1 полугодие 2017 года</t>
  </si>
  <si>
    <t xml:space="preserve">                                                                             Приложение 6</t>
  </si>
  <si>
    <t>РАСПРЕДЕЛЕНИЕ</t>
  </si>
  <si>
    <t>% исполнения</t>
  </si>
  <si>
    <t>с.Солчур</t>
  </si>
  <si>
    <t>с.Саглы</t>
  </si>
  <si>
    <t>с.Дус-Даг</t>
  </si>
  <si>
    <t>с.Чаа-Суур</t>
  </si>
  <si>
    <t>с.Сарыг-Холь</t>
  </si>
  <si>
    <t xml:space="preserve">                                                                             Приложение 7</t>
  </si>
  <si>
    <t xml:space="preserve">                                          к решению Хурала представителей </t>
  </si>
  <si>
    <t>№___ от "__"__________2017  г.</t>
  </si>
  <si>
    <r>
      <t xml:space="preserve">                                                    (</t>
    </r>
    <r>
      <rPr>
        <sz val="12"/>
        <rFont val="Times New Roman"/>
        <family val="1"/>
        <charset val="204"/>
      </rPr>
      <t>тыс.руб)</t>
    </r>
  </si>
  <si>
    <t>(тыс.руб)</t>
  </si>
  <si>
    <t xml:space="preserve">Наименование </t>
  </si>
  <si>
    <t xml:space="preserve">                                                                             Приложение 8</t>
  </si>
  <si>
    <t xml:space="preserve">                                                                             Приложение 9</t>
  </si>
  <si>
    <t xml:space="preserve">                                     (тыс.руб)</t>
  </si>
  <si>
    <t xml:space="preserve">                                                                             Приложение 10</t>
  </si>
  <si>
    <t>за 1 квартал 2017 года субвенций на осуществление государственных полномочий по установлению запрета на розничную продажу алкогольной продукции в Республике Тыва</t>
  </si>
  <si>
    <t>с.Хандагайты</t>
  </si>
  <si>
    <t>Приложение 11</t>
  </si>
  <si>
    <t xml:space="preserve">к Решению Хурала представителей муниципального района </t>
  </si>
  <si>
    <t>" Овюрский кожуун Республики Тыва"</t>
  </si>
  <si>
    <t>№ ___ от "____" __________ 2017 г.</t>
  </si>
  <si>
    <t>,</t>
  </si>
  <si>
    <t>ИСПОЛНЕНИЕ</t>
  </si>
  <si>
    <t>№ п/п</t>
  </si>
  <si>
    <t>Основание</t>
  </si>
  <si>
    <t>КОСГУ</t>
  </si>
  <si>
    <t>Кому направлено</t>
  </si>
  <si>
    <t>Наименование мероприятий</t>
  </si>
  <si>
    <t>Профинансировано</t>
  </si>
  <si>
    <t>Материальная помощь</t>
  </si>
  <si>
    <t>Распоряжение Администрации  № 214             от 18.08.16 г.</t>
  </si>
  <si>
    <t>Донгак З.Д.</t>
  </si>
  <si>
    <t>Распоряжение Администрации № 39 от 13.02 2017 г</t>
  </si>
  <si>
    <t>муниципальная программа "Безопасность Овюрского кожууна на 2015-2017 годы</t>
  </si>
  <si>
    <t>Приобретение центробежного насоса для МБОУ Солчурской СОШ</t>
  </si>
  <si>
    <t xml:space="preserve">                                                                             Приложение 12</t>
  </si>
  <si>
    <t>1 06 01000 00 0000 110</t>
  </si>
  <si>
    <t>Налог на имущество физических лиц</t>
  </si>
  <si>
    <t>1 06  02000 02 0000 110</t>
  </si>
  <si>
    <t>1 06 06000 00 0000 110</t>
  </si>
  <si>
    <t>Земельный налог</t>
  </si>
  <si>
    <t>000 2 02 04025 05 0000 151</t>
  </si>
  <si>
    <t>Иные межбюджетные трансферты бюджетам муниципальных районов и городских округов Республики Тыва на комплектование книжных фондов библиотек муниципальных образований и государственных библиотек</t>
  </si>
  <si>
    <t>Показатели</t>
  </si>
  <si>
    <t>коэфициент роста факта 2015 года к 2014 году</t>
  </si>
  <si>
    <t>коэфициент роста факта 2016 года к 2015 году</t>
  </si>
  <si>
    <t>коэфициент роста факта 2017 года к 2016 году</t>
  </si>
  <si>
    <t>Доходы</t>
  </si>
  <si>
    <t>Расходы</t>
  </si>
  <si>
    <t>Дефицит (-) Профицит (+)</t>
  </si>
  <si>
    <t>Группа доходов</t>
  </si>
  <si>
    <t>2017 год</t>
  </si>
  <si>
    <t>Темп роста 2017 года к 2016 году, %</t>
  </si>
  <si>
    <t>Утвержденный план</t>
  </si>
  <si>
    <t>Кассовое исполнение</t>
  </si>
  <si>
    <t>Налоговые и неналоговые доходы</t>
  </si>
  <si>
    <t>Безвозмездные поступления</t>
  </si>
  <si>
    <t>Всего доходов</t>
  </si>
  <si>
    <t>темп роста факта 2015 года к 2014 году, %</t>
  </si>
  <si>
    <t>темп роста факта 2016 года к 2015 году, %</t>
  </si>
  <si>
    <t>темп роста факта 2017 года к 2016 году, %</t>
  </si>
  <si>
    <t>0100</t>
  </si>
  <si>
    <t>0200</t>
  </si>
  <si>
    <t>0300</t>
  </si>
  <si>
    <t>0400</t>
  </si>
  <si>
    <t>0500</t>
  </si>
  <si>
    <t>0700</t>
  </si>
  <si>
    <t>0800</t>
  </si>
  <si>
    <t>1000</t>
  </si>
  <si>
    <t>1100</t>
  </si>
  <si>
    <t>1200</t>
  </si>
  <si>
    <t>1300</t>
  </si>
  <si>
    <t>1400</t>
  </si>
  <si>
    <t>Всего расходов</t>
  </si>
  <si>
    <t>Рз</t>
  </si>
  <si>
    <t>Утвержденный план 2017 года</t>
  </si>
  <si>
    <t>Темп роста, %</t>
  </si>
  <si>
    <t>Удельный вес в общем объеме</t>
  </si>
  <si>
    <t>Национальная безопасность и правоохранительная деятельность</t>
  </si>
  <si>
    <t>Жилищно- коммунальное хозяйство</t>
  </si>
  <si>
    <t>Культура, кинематография</t>
  </si>
  <si>
    <t>в т.ч.</t>
  </si>
  <si>
    <t>Собственные доходы</t>
  </si>
  <si>
    <t>Электроэнергия</t>
  </si>
  <si>
    <t>Уголь</t>
  </si>
  <si>
    <t>Доставка угля</t>
  </si>
  <si>
    <t>Аппарат управления</t>
  </si>
  <si>
    <t>за 1 полугодие 2017 года дотаций на выравнивание бюджетной обеспеченности сельских поселений Овюрского кожууна</t>
  </si>
  <si>
    <t>за 1 полугодие 2017 года  субсидий бюджетам сельских поселений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доставки)</t>
  </si>
  <si>
    <t>за 1 полугодие 2017 года субсидий на закупку и доставку угля для казенных, бюджетных и автономных учреждений расположенных в труднодоступных населенных пунктах</t>
  </si>
  <si>
    <t>за 1 полугодие 2017 года субвенций на осуществление первичного воинского учета на территориях, где отсутствуют военные комиссариаты</t>
  </si>
  <si>
    <t>средств резервного фонда за 1 полугодие 2017 года</t>
  </si>
  <si>
    <t>1 полугодие 2014 года</t>
  </si>
  <si>
    <t>1 полугодие 2015 года</t>
  </si>
  <si>
    <t>1 полугодие 2016 года</t>
  </si>
  <si>
    <t>1 полугодие 2017 года</t>
  </si>
  <si>
    <t>Исполнение за 1 полугодие  2016 года</t>
  </si>
  <si>
    <t xml:space="preserve"> Распоряжение Администрации № 104 от 07.04 2017 г</t>
  </si>
  <si>
    <t>Распоряжение Администрации № 77 от 20.03 2017 г</t>
  </si>
  <si>
    <t>ГСМ 80 л  для снятия перекосивщейся от ветра дымохода трубы МБОУ Солчурской СОШ</t>
  </si>
  <si>
    <t xml:space="preserve">Приобретение ГСМ 320 л для устранения паводка на территории кожууна, </t>
  </si>
  <si>
    <t xml:space="preserve"> Распоряжение Администрации № 138 от 12.05 2017 г</t>
  </si>
  <si>
    <t>ГСМ для патрулирования лесных массивов расположенных на территории кожууна во время функционирования режима "ЧС"</t>
  </si>
  <si>
    <t>Распоряжение Администрации  № 87                от 28.03.17 г.</t>
  </si>
  <si>
    <t>Монгуш Роман Гришиновичу</t>
  </si>
  <si>
    <t>Распоряжение Администрации  № 88                от 28.03.17 г.</t>
  </si>
  <si>
    <t>Куулар Клим Николаевичу</t>
  </si>
  <si>
    <t>Распоряжение Администрации  № 92                от 29.03.17 г.</t>
  </si>
  <si>
    <t>Аракчаа Чечене Удувасовне</t>
  </si>
  <si>
    <t>Исполнено в 1 полугодии 2016 года</t>
  </si>
  <si>
    <t>Исполнено в 1 полугодии 2017 года</t>
  </si>
  <si>
    <t>КЦСР</t>
  </si>
  <si>
    <t>Муниципальная программа "Социальная поддержка граждан в Овюрскомкожууне</t>
  </si>
  <si>
    <t xml:space="preserve">010 00 00 000 </t>
  </si>
  <si>
    <t>020 00 00 000</t>
  </si>
  <si>
    <t>030 00 00 000</t>
  </si>
  <si>
    <t>040 00 00 000</t>
  </si>
  <si>
    <t>050 00 00 000</t>
  </si>
  <si>
    <t>060 00 00 000</t>
  </si>
  <si>
    <t>070 00 00 000</t>
  </si>
  <si>
    <t>080 00 00 000</t>
  </si>
  <si>
    <t>090 00 00 000</t>
  </si>
  <si>
    <t>10 00 00 0000</t>
  </si>
</sst>
</file>

<file path=xl/styles.xml><?xml version="1.0" encoding="utf-8"?>
<styleSheet xmlns="http://schemas.openxmlformats.org/spreadsheetml/2006/main">
  <numFmts count="9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&quot;Да&quot;;&quot;Да&quot;;&quot;Нет&quot;"/>
    <numFmt numFmtId="165" formatCode="_(* #,##0.00_);_(* \(#,##0.00\);_(* &quot;-&quot;??_);_(@_)"/>
    <numFmt numFmtId="166" formatCode="#,##0.0"/>
    <numFmt numFmtId="167" formatCode="_-* #,##0_р_._-;\-* #,##0_р_._-;_-* &quot;-&quot;??_р_._-;_-@_-"/>
    <numFmt numFmtId="168" formatCode="_-* #,##0.00000000_р_._-;\-* #,##0.00000000_р_._-;_-* &quot;-&quot;??_р_._-;_-@_-"/>
    <numFmt numFmtId="169" formatCode="_-* #,##0.0_р_._-;\-* #,##0.0_р_._-;_-* &quot;-&quot;??_р_._-;_-@_-"/>
    <numFmt numFmtId="170" formatCode="0.0"/>
  </numFmts>
  <fonts count="57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Arial Cyr"/>
      <charset val="204"/>
    </font>
    <font>
      <sz val="12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i/>
      <sz val="8"/>
      <color indexed="23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17"/>
      <name val="Calibri"/>
      <family val="2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FF0000"/>
      <name val="Arial Cyr"/>
      <charset val="204"/>
    </font>
    <font>
      <sz val="13"/>
      <name val="Times New Roman"/>
      <family val="1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FFFF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3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3" applyNumberFormat="0" applyAlignment="0" applyProtection="0"/>
    <xf numFmtId="0" fontId="12" fillId="20" borderId="4" applyNumberFormat="0" applyAlignment="0" applyProtection="0"/>
    <xf numFmtId="0" fontId="13" fillId="20" borderId="3" applyNumberFormat="0" applyAlignment="0" applyProtection="0"/>
    <xf numFmtId="0" fontId="14" fillId="0" borderId="5" applyNumberFormat="0">
      <alignment horizontal="right" vertical="top"/>
    </xf>
    <xf numFmtId="0" fontId="14" fillId="0" borderId="5" applyNumberFormat="0">
      <alignment horizontal="right" vertical="top"/>
    </xf>
    <xf numFmtId="0" fontId="14" fillId="21" borderId="5" applyNumberFormat="0">
      <alignment horizontal="right" vertical="top"/>
    </xf>
    <xf numFmtId="44" fontId="1" fillId="0" borderId="0" applyFont="0" applyFill="0" applyBorder="0" applyAlignment="0" applyProtection="0"/>
    <xf numFmtId="49" fontId="14" fillId="20" borderId="5">
      <alignment horizontal="left" vertical="top"/>
    </xf>
    <xf numFmtId="49" fontId="15" fillId="0" borderId="5">
      <alignment horizontal="left" vertical="top"/>
    </xf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4" fillId="11" borderId="5">
      <alignment horizontal="left" vertical="top" wrapText="1"/>
    </xf>
    <xf numFmtId="0" fontId="15" fillId="0" borderId="5">
      <alignment horizontal="left" vertical="top" wrapText="1"/>
    </xf>
    <xf numFmtId="0" fontId="14" fillId="2" borderId="5">
      <alignment horizontal="left" vertical="top" wrapText="1"/>
    </xf>
    <xf numFmtId="0" fontId="14" fillId="22" borderId="5">
      <alignment horizontal="left" vertical="top" wrapText="1"/>
    </xf>
    <xf numFmtId="0" fontId="14" fillId="23" borderId="5">
      <alignment horizontal="left" vertical="top" wrapText="1"/>
    </xf>
    <xf numFmtId="0" fontId="14" fillId="24" borderId="5">
      <alignment horizontal="left" vertical="top" wrapText="1"/>
    </xf>
    <xf numFmtId="0" fontId="14" fillId="0" borderId="5">
      <alignment horizontal="left" vertical="top" wrapText="1"/>
    </xf>
    <xf numFmtId="0" fontId="19" fillId="0" borderId="0">
      <alignment horizontal="left" vertical="top"/>
    </xf>
    <xf numFmtId="0" fontId="20" fillId="0" borderId="9" applyNumberFormat="0" applyFill="0" applyAlignment="0" applyProtection="0"/>
    <xf numFmtId="0" fontId="21" fillId="25" borderId="10" applyNumberFormat="0" applyAlignment="0" applyProtection="0"/>
    <xf numFmtId="0" fontId="22" fillId="0" borderId="0" applyNumberFormat="0" applyFill="0" applyBorder="0" applyAlignment="0" applyProtection="0"/>
    <xf numFmtId="0" fontId="23" fillId="26" borderId="0" applyNumberFormat="0" applyBorder="0" applyAlignment="0" applyProtection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1" borderId="11" applyNumberFormat="0">
      <alignment horizontal="right" vertical="top"/>
    </xf>
    <xf numFmtId="0" fontId="14" fillId="2" borderId="11" applyNumberFormat="0">
      <alignment horizontal="right" vertical="top"/>
    </xf>
    <xf numFmtId="0" fontId="14" fillId="0" borderId="5" applyNumberFormat="0">
      <alignment horizontal="right" vertical="top"/>
    </xf>
    <xf numFmtId="0" fontId="14" fillId="0" borderId="5" applyNumberFormat="0">
      <alignment horizontal="right" vertical="top"/>
    </xf>
    <xf numFmtId="0" fontId="14" fillId="22" borderId="11" applyNumberFormat="0">
      <alignment horizontal="right" vertical="top"/>
    </xf>
    <xf numFmtId="0" fontId="14" fillId="0" borderId="5" applyNumberFormat="0">
      <alignment horizontal="right" vertical="top"/>
    </xf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4" fillId="27" borderId="12" applyNumberFormat="0" applyFont="0" applyAlignment="0" applyProtection="0"/>
    <xf numFmtId="0" fontId="14" fillId="27" borderId="12" applyNumberFormat="0" applyFont="0" applyAlignment="0" applyProtection="0"/>
    <xf numFmtId="9" fontId="1" fillId="0" borderId="0" applyFont="0" applyFill="0" applyBorder="0" applyAlignment="0" applyProtection="0"/>
    <xf numFmtId="49" fontId="27" fillId="26" borderId="5">
      <alignment horizontal="left" vertical="top" wrapText="1"/>
    </xf>
    <xf numFmtId="49" fontId="14" fillId="0" borderId="5">
      <alignment horizontal="left" vertical="top" wrapText="1"/>
    </xf>
    <xf numFmtId="0" fontId="28" fillId="0" borderId="13" applyNumberFormat="0" applyFill="0" applyAlignment="0" applyProtection="0"/>
    <xf numFmtId="0" fontId="29" fillId="0" borderId="0" applyNumberForma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31" fillId="4" borderId="0" applyNumberFormat="0" applyBorder="0" applyAlignment="0" applyProtection="0"/>
    <xf numFmtId="0" fontId="14" fillId="24" borderId="5">
      <alignment horizontal="left" vertical="top" wrapText="1"/>
    </xf>
    <xf numFmtId="0" fontId="14" fillId="0" borderId="5">
      <alignment horizontal="left" vertical="top" wrapText="1"/>
    </xf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417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/>
    </xf>
    <xf numFmtId="0" fontId="33" fillId="29" borderId="0" xfId="0" applyNumberFormat="1" applyFont="1" applyFill="1" applyBorder="1" applyAlignment="1">
      <alignment horizontal="left" vertical="center" wrapText="1"/>
    </xf>
    <xf numFmtId="0" fontId="33" fillId="29" borderId="0" xfId="0" applyNumberFormat="1" applyFont="1" applyFill="1" applyBorder="1" applyAlignment="1">
      <alignment horizontal="center" vertical="center" wrapText="1"/>
    </xf>
    <xf numFmtId="0" fontId="3" fillId="29" borderId="1" xfId="0" applyNumberFormat="1" applyFont="1" applyFill="1" applyBorder="1" applyAlignment="1">
      <alignment horizontal="center" vertical="center" wrapText="1"/>
    </xf>
    <xf numFmtId="0" fontId="3" fillId="29" borderId="14" xfId="0" applyNumberFormat="1" applyFont="1" applyFill="1" applyBorder="1" applyAlignment="1">
      <alignment horizontal="center" vertical="center" wrapText="1"/>
    </xf>
    <xf numFmtId="0" fontId="3" fillId="29" borderId="15" xfId="0" applyNumberFormat="1" applyFont="1" applyFill="1" applyBorder="1" applyAlignment="1">
      <alignment horizontal="center" vertical="center" wrapText="1"/>
    </xf>
    <xf numFmtId="2" fontId="3" fillId="29" borderId="0" xfId="0" applyNumberFormat="1" applyFont="1" applyFill="1" applyAlignment="1">
      <alignment horizontal="center" vertical="center"/>
    </xf>
    <xf numFmtId="0" fontId="3" fillId="29" borderId="0" xfId="0" applyFont="1" applyFill="1" applyAlignment="1">
      <alignment horizontal="center" vertical="center"/>
    </xf>
    <xf numFmtId="49" fontId="3" fillId="29" borderId="0" xfId="0" applyNumberFormat="1" applyFont="1" applyFill="1" applyAlignment="1">
      <alignment horizontal="center" vertical="center"/>
    </xf>
    <xf numFmtId="0" fontId="3" fillId="29" borderId="0" xfId="0" applyNumberFormat="1" applyFont="1" applyFill="1" applyAlignment="1">
      <alignment horizontal="center" vertical="center"/>
    </xf>
    <xf numFmtId="0" fontId="34" fillId="0" borderId="0" xfId="0" applyNumberFormat="1" applyFont="1" applyAlignment="1">
      <alignment horizontal="center" vertical="center" wrapText="1" shrinkToFit="1"/>
    </xf>
    <xf numFmtId="49" fontId="34" fillId="0" borderId="0" xfId="0" applyNumberFormat="1" applyFont="1" applyAlignment="1">
      <alignment horizontal="center" vertical="center" wrapText="1" shrinkToFit="1"/>
    </xf>
    <xf numFmtId="2" fontId="34" fillId="0" borderId="0" xfId="0" applyNumberFormat="1" applyFont="1" applyAlignment="1">
      <alignment horizontal="center" vertical="center" wrapText="1" shrinkToFit="1"/>
    </xf>
    <xf numFmtId="0" fontId="3" fillId="29" borderId="0" xfId="0" applyFont="1" applyFill="1" applyAlignment="1">
      <alignment horizontal="left" vertical="center"/>
    </xf>
    <xf numFmtId="0" fontId="34" fillId="0" borderId="0" xfId="0" applyNumberFormat="1" applyFont="1" applyAlignment="1">
      <alignment horizontal="left" vertical="center" wrapText="1" shrinkToFit="1"/>
    </xf>
    <xf numFmtId="49" fontId="34" fillId="0" borderId="0" xfId="0" applyNumberFormat="1" applyFont="1" applyAlignment="1">
      <alignment horizontal="left" vertical="center" wrapText="1" shrinkToFit="1"/>
    </xf>
    <xf numFmtId="0" fontId="2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2" fontId="3" fillId="0" borderId="0" xfId="0" applyNumberFormat="1" applyFont="1" applyFill="1" applyAlignment="1">
      <alignment horizontal="center" vertical="center"/>
    </xf>
    <xf numFmtId="49" fontId="2" fillId="28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 shrinkToFit="1"/>
    </xf>
    <xf numFmtId="0" fontId="3" fillId="0" borderId="0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 wrapText="1"/>
    </xf>
    <xf numFmtId="49" fontId="3" fillId="28" borderId="0" xfId="0" applyNumberFormat="1" applyFont="1" applyFill="1" applyBorder="1" applyAlignment="1">
      <alignment horizontal="center" vertical="center" wrapText="1"/>
    </xf>
    <xf numFmtId="49" fontId="2" fillId="28" borderId="0" xfId="0" applyNumberFormat="1" applyFont="1" applyFill="1" applyBorder="1" applyAlignment="1">
      <alignment horizontal="center" vertical="center"/>
    </xf>
    <xf numFmtId="2" fontId="3" fillId="28" borderId="0" xfId="0" applyNumberFormat="1" applyFont="1" applyFill="1" applyBorder="1" applyAlignment="1">
      <alignment horizontal="center" vertical="center" wrapText="1"/>
    </xf>
    <xf numFmtId="49" fontId="3" fillId="28" borderId="0" xfId="0" applyNumberFormat="1" applyFont="1" applyFill="1" applyBorder="1" applyAlignment="1">
      <alignment horizontal="center" vertical="center"/>
    </xf>
    <xf numFmtId="2" fontId="3" fillId="28" borderId="0" xfId="0" applyNumberFormat="1" applyFont="1" applyFill="1" applyBorder="1" applyAlignment="1" applyProtection="1">
      <alignment horizontal="center" vertical="center"/>
      <protection locked="0"/>
    </xf>
    <xf numFmtId="2" fontId="3" fillId="0" borderId="0" xfId="0" applyNumberFormat="1" applyFont="1" applyFill="1" applyBorder="1" applyAlignment="1" applyProtection="1">
      <alignment horizontal="center" vertical="center"/>
      <protection locked="0"/>
    </xf>
    <xf numFmtId="2" fontId="3" fillId="28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 wrapText="1" shrinkToFit="1"/>
    </xf>
    <xf numFmtId="49" fontId="3" fillId="0" borderId="0" xfId="0" applyNumberFormat="1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left" vertical="center" wrapText="1"/>
    </xf>
    <xf numFmtId="49" fontId="4" fillId="28" borderId="0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2" fillId="0" borderId="2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4" fillId="29" borderId="0" xfId="0" applyFont="1" applyFill="1" applyAlignment="1">
      <alignment horizontal="right" vertical="center"/>
    </xf>
    <xf numFmtId="0" fontId="34" fillId="0" borderId="0" xfId="0" applyFont="1" applyFill="1" applyBorder="1" applyAlignment="1">
      <alignment horizontal="left" vertical="center" wrapText="1"/>
    </xf>
    <xf numFmtId="0" fontId="3" fillId="29" borderId="0" xfId="0" applyNumberFormat="1" applyFont="1" applyFill="1" applyBorder="1" applyAlignment="1">
      <alignment horizontal="left" vertical="center" wrapText="1"/>
    </xf>
    <xf numFmtId="0" fontId="3" fillId="29" borderId="0" xfId="0" applyNumberFormat="1" applyFont="1" applyFill="1" applyBorder="1" applyAlignment="1">
      <alignment horizontal="center" vertical="center" wrapText="1"/>
    </xf>
    <xf numFmtId="49" fontId="3" fillId="29" borderId="0" xfId="0" applyNumberFormat="1" applyFont="1" applyFill="1" applyBorder="1" applyAlignment="1">
      <alignment horizontal="center" vertical="center" wrapText="1"/>
    </xf>
    <xf numFmtId="49" fontId="4" fillId="28" borderId="0" xfId="0" applyNumberFormat="1" applyFont="1" applyFill="1" applyBorder="1" applyAlignment="1">
      <alignment horizontal="center" vertical="center"/>
    </xf>
    <xf numFmtId="2" fontId="4" fillId="28" borderId="0" xfId="0" applyNumberFormat="1" applyFont="1" applyFill="1" applyBorder="1" applyAlignment="1">
      <alignment horizontal="center" vertical="center"/>
    </xf>
    <xf numFmtId="49" fontId="7" fillId="28" borderId="0" xfId="0" applyNumberFormat="1" applyFont="1" applyFill="1" applyAlignment="1">
      <alignment horizontal="center" vertical="center"/>
    </xf>
    <xf numFmtId="0" fontId="0" fillId="29" borderId="0" xfId="0" applyFont="1" applyFill="1"/>
    <xf numFmtId="0" fontId="3" fillId="29" borderId="0" xfId="0" applyFont="1" applyFill="1"/>
    <xf numFmtId="0" fontId="3" fillId="29" borderId="0" xfId="0" applyFont="1" applyFill="1" applyAlignment="1">
      <alignment horizontal="left"/>
    </xf>
    <xf numFmtId="0" fontId="3" fillId="29" borderId="0" xfId="0" applyFont="1" applyFill="1" applyAlignment="1"/>
    <xf numFmtId="2" fontId="2" fillId="29" borderId="0" xfId="0" applyNumberFormat="1" applyFont="1" applyFill="1" applyAlignment="1">
      <alignment horizontal="center" vertical="center"/>
    </xf>
    <xf numFmtId="2" fontId="2" fillId="29" borderId="0" xfId="0" applyNumberFormat="1" applyFont="1" applyFill="1" applyAlignment="1">
      <alignment horizontal="center"/>
    </xf>
    <xf numFmtId="49" fontId="2" fillId="29" borderId="0" xfId="0" applyNumberFormat="1" applyFont="1" applyFill="1" applyAlignment="1">
      <alignment horizontal="center"/>
    </xf>
    <xf numFmtId="49" fontId="0" fillId="29" borderId="0" xfId="0" applyNumberFormat="1" applyFont="1" applyFill="1" applyAlignment="1">
      <alignment horizontal="center"/>
    </xf>
    <xf numFmtId="2" fontId="0" fillId="29" borderId="0" xfId="0" applyNumberFormat="1" applyFont="1" applyFill="1" applyAlignment="1">
      <alignment horizontal="center"/>
    </xf>
    <xf numFmtId="49" fontId="3" fillId="29" borderId="0" xfId="0" applyNumberFormat="1" applyFont="1" applyFill="1" applyBorder="1" applyAlignment="1">
      <alignment vertical="center" wrapText="1"/>
    </xf>
    <xf numFmtId="2" fontId="3" fillId="29" borderId="0" xfId="0" applyNumberFormat="1" applyFont="1" applyFill="1" applyBorder="1" applyAlignment="1">
      <alignment horizontal="center" vertical="center" wrapText="1"/>
    </xf>
    <xf numFmtId="0" fontId="3" fillId="29" borderId="0" xfId="0" applyNumberFormat="1" applyFont="1" applyFill="1" applyBorder="1" applyAlignment="1">
      <alignment vertical="center" wrapText="1"/>
    </xf>
    <xf numFmtId="49" fontId="34" fillId="29" borderId="0" xfId="0" applyNumberFormat="1" applyFont="1" applyFill="1" applyBorder="1" applyAlignment="1">
      <alignment horizontal="center" vertical="center" wrapText="1"/>
    </xf>
    <xf numFmtId="2" fontId="34" fillId="29" borderId="0" xfId="0" applyNumberFormat="1" applyFont="1" applyFill="1" applyBorder="1" applyAlignment="1">
      <alignment horizontal="center" vertical="center" wrapText="1"/>
    </xf>
    <xf numFmtId="2" fontId="0" fillId="29" borderId="0" xfId="0" applyNumberFormat="1" applyFont="1" applyFill="1" applyAlignment="1">
      <alignment horizontal="center" vertical="center"/>
    </xf>
    <xf numFmtId="0" fontId="6" fillId="29" borderId="0" xfId="0" applyFont="1" applyFill="1" applyBorder="1" applyAlignment="1">
      <alignment horizontal="center"/>
    </xf>
    <xf numFmtId="49" fontId="34" fillId="29" borderId="0" xfId="0" applyNumberFormat="1" applyFont="1" applyFill="1" applyBorder="1" applyAlignment="1">
      <alignment horizontal="left" vertical="center" wrapText="1"/>
    </xf>
    <xf numFmtId="0" fontId="34" fillId="29" borderId="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wrapText="1" shrinkToFit="1"/>
    </xf>
    <xf numFmtId="0" fontId="3" fillId="0" borderId="0" xfId="0" applyFont="1" applyAlignment="1">
      <alignment horizontal="center" vertical="center" wrapText="1" shrinkToFit="1"/>
    </xf>
    <xf numFmtId="49" fontId="3" fillId="0" borderId="0" xfId="0" applyNumberFormat="1" applyFont="1" applyAlignment="1">
      <alignment horizontal="center" vertical="center" wrapText="1" shrinkToFit="1"/>
    </xf>
    <xf numFmtId="49" fontId="3" fillId="0" borderId="0" xfId="0" applyNumberFormat="1" applyFont="1" applyAlignment="1">
      <alignment wrapText="1" shrinkToFit="1"/>
    </xf>
    <xf numFmtId="0" fontId="3" fillId="0" borderId="0" xfId="0" applyNumberFormat="1" applyFont="1" applyAlignment="1">
      <alignment wrapText="1" shrinkToFit="1"/>
    </xf>
    <xf numFmtId="0" fontId="3" fillId="0" borderId="0" xfId="0" applyNumberFormat="1" applyFont="1" applyAlignment="1">
      <alignment horizontal="center" vertical="center" wrapText="1" shrinkToFit="1"/>
    </xf>
    <xf numFmtId="2" fontId="3" fillId="0" borderId="0" xfId="0" applyNumberFormat="1" applyFont="1" applyAlignment="1">
      <alignment horizontal="center" vertical="center" wrapText="1" shrinkToFit="1"/>
    </xf>
    <xf numFmtId="0" fontId="6" fillId="0" borderId="0" xfId="0" applyFont="1" applyAlignment="1">
      <alignment wrapText="1" shrinkToFit="1"/>
    </xf>
    <xf numFmtId="0" fontId="6" fillId="0" borderId="0" xfId="0" applyFont="1" applyAlignment="1">
      <alignment horizontal="center" vertical="center" wrapText="1" shrinkToFit="1"/>
    </xf>
    <xf numFmtId="49" fontId="6" fillId="0" borderId="0" xfId="0" applyNumberFormat="1" applyFont="1" applyAlignment="1">
      <alignment horizontal="center" vertical="center" wrapText="1" shrinkToFit="1"/>
    </xf>
    <xf numFmtId="49" fontId="35" fillId="0" borderId="0" xfId="0" applyNumberFormat="1" applyFont="1" applyFill="1" applyAlignment="1">
      <alignment horizontal="center" vertical="center"/>
    </xf>
    <xf numFmtId="0" fontId="3" fillId="29" borderId="0" xfId="0" applyFont="1" applyFill="1" applyBorder="1" applyAlignment="1"/>
    <xf numFmtId="49" fontId="3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0" fontId="37" fillId="0" borderId="0" xfId="0" applyFont="1" applyAlignment="1">
      <alignment horizontal="right"/>
    </xf>
    <xf numFmtId="0" fontId="3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8" fillId="0" borderId="0" xfId="0" applyFont="1" applyAlignment="1"/>
    <xf numFmtId="0" fontId="37" fillId="0" borderId="0" xfId="0" applyFont="1" applyBorder="1" applyAlignment="1">
      <alignment horizontal="center"/>
    </xf>
    <xf numFmtId="0" fontId="34" fillId="0" borderId="19" xfId="0" applyFont="1" applyBorder="1" applyAlignment="1">
      <alignment horizontal="center"/>
    </xf>
    <xf numFmtId="0" fontId="34" fillId="0" borderId="2" xfId="0" applyFont="1" applyBorder="1" applyAlignment="1">
      <alignment horizontal="center" wrapText="1"/>
    </xf>
    <xf numFmtId="0" fontId="39" fillId="0" borderId="20" xfId="0" applyFont="1" applyBorder="1" applyAlignment="1">
      <alignment horizontal="center" vertical="center" wrapText="1"/>
    </xf>
    <xf numFmtId="0" fontId="39" fillId="0" borderId="20" xfId="0" applyFont="1" applyBorder="1" applyAlignment="1">
      <alignment horizontal="justify" vertical="center" wrapText="1"/>
    </xf>
    <xf numFmtId="166" fontId="39" fillId="0" borderId="20" xfId="0" applyNumberFormat="1" applyFont="1" applyBorder="1" applyAlignment="1">
      <alignment horizontal="center" vertical="center" wrapText="1"/>
    </xf>
    <xf numFmtId="166" fontId="34" fillId="0" borderId="21" xfId="0" applyNumberFormat="1" applyFont="1" applyBorder="1" applyAlignment="1">
      <alignment horizontal="center"/>
    </xf>
    <xf numFmtId="0" fontId="34" fillId="0" borderId="21" xfId="0" applyFont="1" applyBorder="1" applyAlignment="1">
      <alignment horizontal="center" vertical="center" wrapText="1"/>
    </xf>
    <xf numFmtId="0" fontId="34" fillId="0" borderId="21" xfId="0" applyFont="1" applyBorder="1" applyAlignment="1">
      <alignment horizontal="justify" wrapText="1"/>
    </xf>
    <xf numFmtId="166" fontId="34" fillId="0" borderId="21" xfId="0" applyNumberFormat="1" applyFont="1" applyBorder="1" applyAlignment="1">
      <alignment horizontal="center" vertical="center" wrapText="1"/>
    </xf>
    <xf numFmtId="0" fontId="39" fillId="0" borderId="21" xfId="0" applyFont="1" applyBorder="1" applyAlignment="1">
      <alignment horizontal="center" vertical="center" wrapText="1"/>
    </xf>
    <xf numFmtId="0" fontId="39" fillId="0" borderId="21" xfId="0" applyFont="1" applyBorder="1" applyAlignment="1">
      <alignment horizontal="justify" wrapText="1"/>
    </xf>
    <xf numFmtId="166" fontId="39" fillId="0" borderId="21" xfId="0" applyNumberFormat="1" applyFont="1" applyBorder="1" applyAlignment="1">
      <alignment horizontal="center" vertical="center" wrapText="1"/>
    </xf>
    <xf numFmtId="0" fontId="15" fillId="0" borderId="0" xfId="0" applyFont="1"/>
    <xf numFmtId="166" fontId="34" fillId="0" borderId="21" xfId="0" applyNumberFormat="1" applyFont="1" applyBorder="1" applyAlignment="1">
      <alignment horizontal="center" vertical="center"/>
    </xf>
    <xf numFmtId="0" fontId="39" fillId="0" borderId="22" xfId="0" applyFont="1" applyBorder="1" applyAlignment="1">
      <alignment horizontal="center" vertical="center"/>
    </xf>
    <xf numFmtId="0" fontId="39" fillId="0" borderId="22" xfId="0" applyFont="1" applyBorder="1" applyAlignment="1">
      <alignment vertical="center" wrapText="1"/>
    </xf>
    <xf numFmtId="166" fontId="39" fillId="0" borderId="2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166" fontId="3" fillId="0" borderId="2" xfId="0" applyNumberFormat="1" applyFont="1" applyBorder="1" applyAlignment="1">
      <alignment horizontal="center"/>
    </xf>
    <xf numFmtId="0" fontId="3" fillId="0" borderId="0" xfId="0" applyFont="1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3" fillId="0" borderId="0" xfId="0" applyFont="1" applyFill="1"/>
    <xf numFmtId="43" fontId="3" fillId="0" borderId="0" xfId="0" applyNumberFormat="1" applyFont="1" applyFill="1" applyAlignment="1">
      <alignment horizontal="right"/>
    </xf>
    <xf numFmtId="0" fontId="40" fillId="0" borderId="0" xfId="0" applyFont="1" applyFill="1" applyAlignment="1">
      <alignment horizontal="center"/>
    </xf>
    <xf numFmtId="43" fontId="40" fillId="0" borderId="0" xfId="0" applyNumberFormat="1" applyFont="1" applyFill="1" applyAlignment="1">
      <alignment horizontal="center" vertical="center"/>
    </xf>
    <xf numFmtId="0" fontId="41" fillId="0" borderId="0" xfId="0" applyFont="1" applyFill="1"/>
    <xf numFmtId="0" fontId="40" fillId="0" borderId="23" xfId="0" applyNumberFormat="1" applyFont="1" applyFill="1" applyBorder="1" applyAlignment="1">
      <alignment horizontal="center" vertical="center" wrapText="1"/>
    </xf>
    <xf numFmtId="49" fontId="40" fillId="0" borderId="23" xfId="0" applyNumberFormat="1" applyFont="1" applyFill="1" applyBorder="1" applyAlignment="1">
      <alignment horizontal="center" vertical="center" wrapText="1"/>
    </xf>
    <xf numFmtId="43" fontId="6" fillId="0" borderId="2" xfId="0" applyNumberFormat="1" applyFont="1" applyFill="1" applyBorder="1" applyAlignment="1">
      <alignment horizontal="center" vertical="center" wrapText="1"/>
    </xf>
    <xf numFmtId="0" fontId="41" fillId="0" borderId="23" xfId="0" applyNumberFormat="1" applyFont="1" applyFill="1" applyBorder="1" applyAlignment="1">
      <alignment horizontal="center" vertical="center" wrapText="1"/>
    </xf>
    <xf numFmtId="49" fontId="41" fillId="0" borderId="23" xfId="0" applyNumberFormat="1" applyFont="1" applyFill="1" applyBorder="1" applyAlignment="1">
      <alignment horizontal="center" vertical="center" wrapText="1"/>
    </xf>
    <xf numFmtId="167" fontId="3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left" vertical="center" wrapText="1"/>
    </xf>
    <xf numFmtId="43" fontId="6" fillId="0" borderId="2" xfId="0" applyNumberFormat="1" applyFont="1" applyFill="1" applyBorder="1" applyAlignment="1">
      <alignment horizontal="right" vertical="center" wrapText="1"/>
    </xf>
    <xf numFmtId="2" fontId="3" fillId="0" borderId="0" xfId="0" applyNumberFormat="1" applyFont="1" applyFill="1"/>
    <xf numFmtId="49" fontId="3" fillId="0" borderId="2" xfId="0" applyNumberFormat="1" applyFont="1" applyFill="1" applyBorder="1" applyAlignment="1">
      <alignment horizontal="left" wrapText="1"/>
    </xf>
    <xf numFmtId="43" fontId="3" fillId="0" borderId="2" xfId="0" applyNumberFormat="1" applyFont="1" applyFill="1" applyBorder="1" applyAlignment="1">
      <alignment horizontal="right" vertical="center" wrapText="1"/>
    </xf>
    <xf numFmtId="0" fontId="3" fillId="0" borderId="2" xfId="81" applyFont="1" applyFill="1" applyBorder="1" applyAlignment="1">
      <alignment horizontal="left" wrapText="1"/>
    </xf>
    <xf numFmtId="0" fontId="3" fillId="0" borderId="2" xfId="81" applyFont="1" applyFill="1" applyBorder="1" applyAlignment="1">
      <alignment vertical="top" wrapText="1"/>
    </xf>
    <xf numFmtId="0" fontId="3" fillId="0" borderId="0" xfId="81" applyFont="1" applyFill="1" applyAlignment="1">
      <alignment vertical="top" wrapText="1"/>
    </xf>
    <xf numFmtId="0" fontId="41" fillId="0" borderId="2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wrapText="1"/>
    </xf>
    <xf numFmtId="0" fontId="41" fillId="0" borderId="2" xfId="81" applyFont="1" applyFill="1" applyBorder="1" applyAlignment="1">
      <alignment vertical="top" wrapText="1"/>
    </xf>
    <xf numFmtId="0" fontId="3" fillId="0" borderId="2" xfId="82" applyFont="1" applyFill="1" applyBorder="1" applyAlignment="1">
      <alignment horizontal="left" wrapText="1"/>
    </xf>
    <xf numFmtId="0" fontId="3" fillId="0" borderId="2" xfId="82" applyFont="1" applyFill="1" applyBorder="1" applyAlignment="1">
      <alignment horizontal="left" vertical="center" wrapText="1"/>
    </xf>
    <xf numFmtId="0" fontId="3" fillId="0" borderId="2" xfId="82" applyFont="1" applyFill="1" applyBorder="1" applyAlignment="1">
      <alignment wrapText="1"/>
    </xf>
    <xf numFmtId="0" fontId="41" fillId="0" borderId="2" xfId="0" applyFont="1" applyFill="1" applyBorder="1" applyAlignment="1">
      <alignment horizontal="left" wrapText="1"/>
    </xf>
    <xf numFmtId="1" fontId="6" fillId="0" borderId="2" xfId="0" applyNumberFormat="1" applyFont="1" applyFill="1" applyBorder="1" applyAlignment="1">
      <alignment horizontal="center" vertical="center" wrapText="1"/>
    </xf>
    <xf numFmtId="0" fontId="40" fillId="0" borderId="2" xfId="0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left"/>
    </xf>
    <xf numFmtId="0" fontId="41" fillId="0" borderId="2" xfId="0" applyFont="1" applyFill="1" applyBorder="1" applyAlignment="1">
      <alignment horizontal="justify" vertical="center" wrapText="1"/>
    </xf>
    <xf numFmtId="43" fontId="3" fillId="0" borderId="2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wrapText="1"/>
    </xf>
    <xf numFmtId="0" fontId="6" fillId="0" borderId="2" xfId="0" applyFont="1" applyFill="1" applyBorder="1" applyAlignment="1">
      <alignment horizontal="right"/>
    </xf>
    <xf numFmtId="0" fontId="3" fillId="0" borderId="2" xfId="0" applyFont="1" applyFill="1" applyBorder="1" applyAlignment="1">
      <alignment horizontal="left" wrapText="1"/>
    </xf>
    <xf numFmtId="0" fontId="3" fillId="0" borderId="2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/>
    <xf numFmtId="0" fontId="42" fillId="0" borderId="0" xfId="0" applyFont="1" applyFill="1"/>
    <xf numFmtId="0" fontId="3" fillId="0" borderId="2" xfId="0" applyNumberFormat="1" applyFont="1" applyFill="1" applyBorder="1" applyAlignment="1">
      <alignment vertical="center" wrapText="1"/>
    </xf>
    <xf numFmtId="0" fontId="43" fillId="0" borderId="2" xfId="0" applyNumberFormat="1" applyFont="1" applyFill="1" applyBorder="1" applyAlignment="1">
      <alignment horizontal="left" vertical="center" wrapText="1"/>
    </xf>
    <xf numFmtId="0" fontId="44" fillId="0" borderId="0" xfId="0" applyNumberFormat="1" applyFont="1" applyFill="1" applyBorder="1" applyAlignment="1">
      <alignment horizontal="center" vertical="center" wrapText="1"/>
    </xf>
    <xf numFmtId="49" fontId="44" fillId="0" borderId="0" xfId="0" applyNumberFormat="1" applyFont="1" applyFill="1" applyBorder="1" applyAlignment="1">
      <alignment horizontal="left" vertical="center" wrapText="1"/>
    </xf>
    <xf numFmtId="43" fontId="45" fillId="0" borderId="0" xfId="0" applyNumberFormat="1" applyFont="1" applyFill="1" applyAlignment="1">
      <alignment horizontal="center" vertical="center" wrapText="1"/>
    </xf>
    <xf numFmtId="43" fontId="3" fillId="0" borderId="0" xfId="0" applyNumberFormat="1" applyFont="1" applyFill="1" applyAlignment="1">
      <alignment horizontal="center" vertical="center" wrapText="1"/>
    </xf>
    <xf numFmtId="49" fontId="41" fillId="0" borderId="0" xfId="0" applyNumberFormat="1" applyFont="1" applyFill="1"/>
    <xf numFmtId="49" fontId="3" fillId="0" borderId="0" xfId="0" applyNumberFormat="1" applyFont="1" applyFill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43" fontId="2" fillId="0" borderId="0" xfId="0" applyNumberFormat="1" applyFont="1" applyFill="1" applyAlignment="1">
      <alignment horizontal="center" vertical="center"/>
    </xf>
    <xf numFmtId="0" fontId="34" fillId="29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29" borderId="0" xfId="0" applyFont="1" applyFill="1" applyAlignment="1">
      <alignment horizontal="right" vertical="center"/>
    </xf>
    <xf numFmtId="0" fontId="37" fillId="0" borderId="0" xfId="0" applyFont="1" applyAlignment="1">
      <alignment horizontal="right"/>
    </xf>
    <xf numFmtId="0" fontId="3" fillId="29" borderId="0" xfId="0" applyFont="1" applyFill="1" applyAlignment="1">
      <alignment horizontal="right"/>
    </xf>
    <xf numFmtId="168" fontId="3" fillId="0" borderId="0" xfId="0" applyNumberFormat="1" applyFont="1" applyFill="1"/>
    <xf numFmtId="0" fontId="6" fillId="0" borderId="2" xfId="0" applyFont="1" applyFill="1" applyBorder="1" applyAlignment="1">
      <alignment horizontal="center" vertical="center" wrapText="1" shrinkToFit="1"/>
    </xf>
    <xf numFmtId="49" fontId="3" fillId="29" borderId="0" xfId="0" applyNumberFormat="1" applyFont="1" applyFill="1" applyAlignment="1">
      <alignment horizontal="right" vertical="center"/>
    </xf>
    <xf numFmtId="2" fontId="3" fillId="29" borderId="0" xfId="0" applyNumberFormat="1" applyFont="1" applyFill="1" applyAlignment="1">
      <alignment horizontal="right" vertical="center"/>
    </xf>
    <xf numFmtId="169" fontId="6" fillId="0" borderId="2" xfId="0" applyNumberFormat="1" applyFont="1" applyFill="1" applyBorder="1" applyAlignment="1">
      <alignment horizontal="right" vertical="center" wrapText="1"/>
    </xf>
    <xf numFmtId="167" fontId="6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43" fontId="3" fillId="0" borderId="2" xfId="0" applyNumberFormat="1" applyFont="1" applyFill="1" applyBorder="1" applyAlignment="1">
      <alignment horizontal="center" vertical="center" wrapText="1"/>
    </xf>
    <xf numFmtId="43" fontId="6" fillId="0" borderId="2" xfId="0" applyNumberFormat="1" applyFont="1" applyFill="1" applyBorder="1" applyAlignment="1">
      <alignment horizontal="center" vertical="center"/>
    </xf>
    <xf numFmtId="43" fontId="3" fillId="0" borderId="2" xfId="0" applyNumberFormat="1" applyFont="1" applyFill="1" applyBorder="1" applyAlignment="1">
      <alignment horizontal="center" vertical="center"/>
    </xf>
    <xf numFmtId="43" fontId="44" fillId="0" borderId="2" xfId="0" applyNumberFormat="1" applyFont="1" applyFill="1" applyBorder="1" applyAlignment="1">
      <alignment horizontal="center" vertical="center" wrapText="1"/>
    </xf>
    <xf numFmtId="43" fontId="3" fillId="0" borderId="2" xfId="0" applyNumberFormat="1" applyFont="1" applyFill="1" applyBorder="1" applyAlignment="1">
      <alignment vertical="center" wrapText="1"/>
    </xf>
    <xf numFmtId="167" fontId="3" fillId="0" borderId="2" xfId="0" applyNumberFormat="1" applyFont="1" applyFill="1" applyBorder="1" applyAlignment="1">
      <alignment horizontal="center" vertical="center" wrapText="1"/>
    </xf>
    <xf numFmtId="43" fontId="34" fillId="0" borderId="2" xfId="0" applyNumberFormat="1" applyFont="1" applyFill="1" applyBorder="1" applyAlignment="1">
      <alignment horizontal="center" vertical="center" wrapText="1"/>
    </xf>
    <xf numFmtId="0" fontId="34" fillId="0" borderId="2" xfId="0" applyFont="1" applyFill="1" applyBorder="1" applyAlignment="1">
      <alignment horizontal="center" vertical="center" wrapText="1" shrinkToFit="1"/>
    </xf>
    <xf numFmtId="1" fontId="3" fillId="0" borderId="0" xfId="0" applyNumberFormat="1" applyFont="1" applyFill="1" applyAlignment="1">
      <alignment horizontal="center" vertical="center"/>
    </xf>
    <xf numFmtId="1" fontId="3" fillId="28" borderId="0" xfId="0" applyNumberFormat="1" applyFont="1" applyFill="1" applyAlignment="1">
      <alignment horizontal="center" vertical="center"/>
    </xf>
    <xf numFmtId="1" fontId="34" fillId="0" borderId="0" xfId="0" applyNumberFormat="1" applyFont="1" applyAlignment="1">
      <alignment horizontal="center" vertical="center" wrapText="1" shrinkToFit="1"/>
    </xf>
    <xf numFmtId="2" fontId="6" fillId="0" borderId="0" xfId="0" applyNumberFormat="1" applyFont="1" applyAlignment="1">
      <alignment horizontal="center" vertical="center" wrapText="1" shrinkToFit="1"/>
    </xf>
    <xf numFmtId="1" fontId="6" fillId="0" borderId="0" xfId="0" applyNumberFormat="1" applyFont="1" applyAlignment="1">
      <alignment horizontal="center" vertical="center" wrapText="1" shrinkToFit="1"/>
    </xf>
    <xf numFmtId="1" fontId="3" fillId="0" borderId="0" xfId="0" applyNumberFormat="1" applyFont="1" applyAlignment="1">
      <alignment horizontal="center" vertical="center" wrapText="1" shrinkToFit="1"/>
    </xf>
    <xf numFmtId="3" fontId="34" fillId="0" borderId="21" xfId="0" applyNumberFormat="1" applyFont="1" applyBorder="1" applyAlignment="1">
      <alignment horizontal="center" vertical="center"/>
    </xf>
    <xf numFmtId="3" fontId="39" fillId="0" borderId="21" xfId="0" applyNumberFormat="1" applyFont="1" applyBorder="1" applyAlignment="1">
      <alignment horizontal="center" vertical="center" wrapText="1"/>
    </xf>
    <xf numFmtId="3" fontId="34" fillId="0" borderId="2" xfId="0" applyNumberFormat="1" applyFont="1" applyBorder="1" applyAlignment="1">
      <alignment horizontal="center" vertical="center"/>
    </xf>
    <xf numFmtId="4" fontId="39" fillId="0" borderId="21" xfId="0" applyNumberFormat="1" applyFont="1" applyBorder="1" applyAlignment="1">
      <alignment horizontal="center" vertical="center" wrapText="1"/>
    </xf>
    <xf numFmtId="4" fontId="34" fillId="0" borderId="2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/>
    <xf numFmtId="0" fontId="3" fillId="0" borderId="0" xfId="0" applyFont="1" applyBorder="1" applyAlignment="1">
      <alignment horizontal="right"/>
    </xf>
    <xf numFmtId="0" fontId="6" fillId="0" borderId="2" xfId="0" applyFont="1" applyBorder="1" applyAlignment="1">
      <alignment horizontal="center" vertical="center" wrapText="1"/>
    </xf>
    <xf numFmtId="0" fontId="3" fillId="0" borderId="26" xfId="0" applyFont="1" applyBorder="1" applyAlignment="1">
      <alignment wrapText="1"/>
    </xf>
    <xf numFmtId="0" fontId="3" fillId="0" borderId="2" xfId="0" applyFont="1" applyBorder="1"/>
    <xf numFmtId="0" fontId="3" fillId="0" borderId="2" xfId="0" applyFont="1" applyBorder="1" applyAlignment="1">
      <alignment wrapText="1"/>
    </xf>
    <xf numFmtId="2" fontId="3" fillId="0" borderId="2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/>
    <xf numFmtId="1" fontId="3" fillId="0" borderId="2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wrapText="1"/>
    </xf>
    <xf numFmtId="0" fontId="6" fillId="0" borderId="2" xfId="0" applyFont="1" applyFill="1" applyBorder="1"/>
    <xf numFmtId="2" fontId="6" fillId="0" borderId="2" xfId="0" applyNumberFormat="1" applyFont="1" applyBorder="1" applyAlignment="1">
      <alignment horizontal="center"/>
    </xf>
    <xf numFmtId="1" fontId="6" fillId="0" borderId="2" xfId="0" applyNumberFormat="1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46" fillId="31" borderId="22" xfId="0" applyFont="1" applyFill="1" applyBorder="1" applyAlignment="1">
      <alignment horizontal="left" vertical="center" wrapText="1"/>
    </xf>
    <xf numFmtId="0" fontId="46" fillId="31" borderId="2" xfId="0" applyFont="1" applyFill="1" applyBorder="1" applyAlignment="1">
      <alignment horizontal="center" vertical="center" wrapText="1"/>
    </xf>
    <xf numFmtId="0" fontId="3" fillId="31" borderId="2" xfId="0" applyFont="1" applyFill="1" applyBorder="1"/>
    <xf numFmtId="0" fontId="3" fillId="31" borderId="0" xfId="0" applyFont="1" applyFill="1"/>
    <xf numFmtId="0" fontId="46" fillId="0" borderId="2" xfId="0" applyFont="1" applyBorder="1" applyAlignment="1">
      <alignment wrapText="1"/>
    </xf>
    <xf numFmtId="2" fontId="46" fillId="0" borderId="2" xfId="0" applyNumberFormat="1" applyFont="1" applyBorder="1" applyAlignment="1">
      <alignment horizontal="center" wrapText="1"/>
    </xf>
    <xf numFmtId="1" fontId="3" fillId="0" borderId="2" xfId="0" applyNumberFormat="1" applyFont="1" applyBorder="1" applyAlignment="1">
      <alignment horizontal="center" wrapText="1"/>
    </xf>
    <xf numFmtId="0" fontId="46" fillId="0" borderId="2" xfId="0" applyFont="1" applyBorder="1"/>
    <xf numFmtId="0" fontId="47" fillId="0" borderId="2" xfId="0" applyFont="1" applyFill="1" applyBorder="1"/>
    <xf numFmtId="2" fontId="47" fillId="0" borderId="2" xfId="0" applyNumberFormat="1" applyFont="1" applyBorder="1" applyAlignment="1">
      <alignment horizontal="center"/>
    </xf>
    <xf numFmtId="1" fontId="6" fillId="0" borderId="2" xfId="0" applyNumberFormat="1" applyFont="1" applyBorder="1" applyAlignment="1">
      <alignment horizontal="center" wrapText="1"/>
    </xf>
    <xf numFmtId="2" fontId="42" fillId="30" borderId="0" xfId="0" applyNumberFormat="1" applyFont="1" applyFill="1"/>
    <xf numFmtId="2" fontId="48" fillId="30" borderId="0" xfId="0" applyNumberFormat="1" applyFont="1" applyFill="1"/>
    <xf numFmtId="0" fontId="46" fillId="0" borderId="2" xfId="0" applyFont="1" applyBorder="1" applyAlignment="1">
      <alignment horizontal="center" wrapText="1"/>
    </xf>
    <xf numFmtId="0" fontId="36" fillId="30" borderId="0" xfId="0" applyFont="1" applyFill="1" applyAlignment="1"/>
    <xf numFmtId="0" fontId="37" fillId="0" borderId="0" xfId="0" applyFont="1" applyAlignment="1"/>
    <xf numFmtId="0" fontId="37" fillId="0" borderId="0" xfId="0" applyFont="1" applyAlignment="1">
      <alignment horizontal="right" vertical="center"/>
    </xf>
    <xf numFmtId="44" fontId="6" fillId="0" borderId="0" xfId="80" applyFont="1" applyAlignment="1"/>
    <xf numFmtId="0" fontId="3" fillId="0" borderId="0" xfId="0" applyFont="1" applyAlignment="1">
      <alignment horizontal="right"/>
    </xf>
    <xf numFmtId="0" fontId="6" fillId="0" borderId="2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 shrinkToFit="1"/>
    </xf>
    <xf numFmtId="166" fontId="34" fillId="29" borderId="2" xfId="0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170" fontId="6" fillId="0" borderId="2" xfId="0" applyNumberFormat="1" applyFont="1" applyBorder="1" applyAlignment="1">
      <alignment horizontal="center"/>
    </xf>
    <xf numFmtId="0" fontId="6" fillId="0" borderId="20" xfId="0" applyFont="1" applyBorder="1" applyAlignment="1">
      <alignment horizont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 shrinkToFit="1"/>
    </xf>
    <xf numFmtId="170" fontId="3" fillId="0" borderId="2" xfId="0" applyNumberFormat="1" applyFont="1" applyFill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50" fillId="0" borderId="0" xfId="0" applyFont="1"/>
    <xf numFmtId="0" fontId="51" fillId="0" borderId="0" xfId="0" applyFont="1"/>
    <xf numFmtId="0" fontId="52" fillId="0" borderId="0" xfId="0" applyFont="1" applyAlignment="1">
      <alignment horizontal="right" vertical="center"/>
    </xf>
    <xf numFmtId="0" fontId="52" fillId="29" borderId="0" xfId="0" applyFont="1" applyFill="1" applyAlignment="1">
      <alignment horizontal="right" vertical="center"/>
    </xf>
    <xf numFmtId="0" fontId="53" fillId="0" borderId="0" xfId="0" applyFont="1" applyAlignment="1">
      <alignment horizontal="center"/>
    </xf>
    <xf numFmtId="0" fontId="53" fillId="29" borderId="0" xfId="0" applyFont="1" applyFill="1" applyAlignment="1">
      <alignment horizontal="center"/>
    </xf>
    <xf numFmtId="0" fontId="49" fillId="0" borderId="0" xfId="0" applyFont="1"/>
    <xf numFmtId="0" fontId="49" fillId="29" borderId="0" xfId="0" applyFont="1" applyFill="1"/>
    <xf numFmtId="0" fontId="34" fillId="0" borderId="0" xfId="0" applyFont="1"/>
    <xf numFmtId="0" fontId="34" fillId="0" borderId="2" xfId="0" applyFont="1" applyBorder="1" applyAlignment="1">
      <alignment wrapText="1"/>
    </xf>
    <xf numFmtId="0" fontId="34" fillId="29" borderId="2" xfId="0" applyFont="1" applyFill="1" applyBorder="1" applyAlignment="1">
      <alignment wrapText="1"/>
    </xf>
    <xf numFmtId="0" fontId="39" fillId="0" borderId="2" xfId="0" applyFont="1" applyBorder="1" applyAlignment="1">
      <alignment wrapText="1"/>
    </xf>
    <xf numFmtId="0" fontId="39" fillId="0" borderId="2" xfId="0" applyFont="1" applyBorder="1" applyAlignment="1">
      <alignment horizontal="center" wrapText="1"/>
    </xf>
    <xf numFmtId="0" fontId="39" fillId="29" borderId="2" xfId="0" applyFont="1" applyFill="1" applyBorder="1" applyAlignment="1">
      <alignment wrapText="1"/>
    </xf>
    <xf numFmtId="170" fontId="39" fillId="0" borderId="2" xfId="0" applyNumberFormat="1" applyFont="1" applyBorder="1" applyAlignment="1">
      <alignment horizontal="center" wrapText="1"/>
    </xf>
    <xf numFmtId="0" fontId="54" fillId="0" borderId="0" xfId="0" applyFont="1"/>
    <xf numFmtId="0" fontId="34" fillId="0" borderId="2" xfId="0" applyFont="1" applyBorder="1" applyAlignment="1">
      <alignment vertical="center" wrapText="1"/>
    </xf>
    <xf numFmtId="0" fontId="34" fillId="0" borderId="2" xfId="0" applyFont="1" applyBorder="1" applyAlignment="1">
      <alignment horizontal="center" vertical="center" wrapText="1"/>
    </xf>
    <xf numFmtId="0" fontId="34" fillId="29" borderId="2" xfId="0" applyFont="1" applyFill="1" applyBorder="1" applyAlignment="1">
      <alignment vertical="center" wrapText="1"/>
    </xf>
    <xf numFmtId="170" fontId="34" fillId="0" borderId="2" xfId="0" applyNumberFormat="1" applyFont="1" applyBorder="1" applyAlignment="1">
      <alignment horizontal="center" vertical="center" wrapText="1"/>
    </xf>
    <xf numFmtId="0" fontId="39" fillId="0" borderId="2" xfId="0" applyFont="1" applyBorder="1" applyAlignment="1">
      <alignment vertical="center" wrapText="1"/>
    </xf>
    <xf numFmtId="0" fontId="39" fillId="0" borderId="2" xfId="0" applyFont="1" applyBorder="1" applyAlignment="1">
      <alignment horizontal="center" vertical="center" wrapText="1"/>
    </xf>
    <xf numFmtId="0" fontId="39" fillId="29" borderId="2" xfId="0" applyFont="1" applyFill="1" applyBorder="1" applyAlignment="1">
      <alignment vertical="center" wrapText="1"/>
    </xf>
    <xf numFmtId="170" fontId="39" fillId="0" borderId="2" xfId="0" applyNumberFormat="1" applyFont="1" applyBorder="1" applyAlignment="1">
      <alignment horizontal="center" vertical="center" wrapText="1"/>
    </xf>
    <xf numFmtId="2" fontId="39" fillId="0" borderId="2" xfId="0" applyNumberFormat="1" applyFont="1" applyBorder="1" applyAlignment="1">
      <alignment horizontal="center" vertical="center" wrapText="1"/>
    </xf>
    <xf numFmtId="2" fontId="34" fillId="0" borderId="2" xfId="0" applyNumberFormat="1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50" fillId="29" borderId="0" xfId="0" applyFont="1" applyFill="1"/>
    <xf numFmtId="1" fontId="3" fillId="0" borderId="0" xfId="0" applyNumberFormat="1" applyFont="1" applyFill="1" applyBorder="1" applyAlignment="1">
      <alignment vertical="center" wrapText="1"/>
    </xf>
    <xf numFmtId="167" fontId="3" fillId="0" borderId="2" xfId="0" applyNumberFormat="1" applyFont="1" applyFill="1" applyBorder="1" applyAlignment="1">
      <alignment horizontal="center" vertical="center"/>
    </xf>
    <xf numFmtId="169" fontId="6" fillId="0" borderId="2" xfId="0" applyNumberFormat="1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/>
    </xf>
    <xf numFmtId="2" fontId="6" fillId="0" borderId="0" xfId="0" applyNumberFormat="1" applyFont="1" applyFill="1"/>
    <xf numFmtId="0" fontId="6" fillId="0" borderId="0" xfId="0" applyFont="1" applyFill="1"/>
    <xf numFmtId="169" fontId="3" fillId="0" borderId="2" xfId="0" applyNumberFormat="1" applyFont="1" applyFill="1" applyBorder="1" applyAlignment="1">
      <alignment horizontal="right" vertical="center" wrapText="1"/>
    </xf>
    <xf numFmtId="1" fontId="3" fillId="0" borderId="2" xfId="0" applyNumberFormat="1" applyFont="1" applyFill="1" applyBorder="1" applyAlignment="1">
      <alignment horizontal="center" vertical="center"/>
    </xf>
    <xf numFmtId="0" fontId="55" fillId="0" borderId="0" xfId="0" applyFont="1"/>
    <xf numFmtId="0" fontId="3" fillId="0" borderId="27" xfId="0" applyFont="1" applyFill="1" applyBorder="1" applyAlignment="1">
      <alignment horizontal="left" vertical="center" wrapText="1"/>
    </xf>
    <xf numFmtId="49" fontId="3" fillId="0" borderId="22" xfId="0" applyNumberFormat="1" applyFont="1" applyFill="1" applyBorder="1" applyAlignment="1">
      <alignment horizontal="left" wrapText="1"/>
    </xf>
    <xf numFmtId="169" fontId="3" fillId="0" borderId="22" xfId="0" applyNumberFormat="1" applyFont="1" applyFill="1" applyBorder="1" applyAlignment="1">
      <alignment horizontal="right" vertical="center" wrapText="1"/>
    </xf>
    <xf numFmtId="43" fontId="3" fillId="0" borderId="22" xfId="0" applyNumberFormat="1" applyFont="1" applyFill="1" applyBorder="1" applyAlignment="1">
      <alignment horizontal="right" vertical="center" wrapText="1"/>
    </xf>
    <xf numFmtId="1" fontId="3" fillId="0" borderId="2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169" fontId="3" fillId="0" borderId="2" xfId="0" applyNumberFormat="1" applyFont="1" applyFill="1" applyBorder="1" applyAlignment="1">
      <alignment horizontal="right" vertical="center"/>
    </xf>
    <xf numFmtId="169" fontId="40" fillId="0" borderId="2" xfId="0" applyNumberFormat="1" applyFont="1" applyFill="1" applyBorder="1" applyAlignment="1">
      <alignment horizontal="right" vertical="center" wrapText="1"/>
    </xf>
    <xf numFmtId="0" fontId="40" fillId="0" borderId="0" xfId="0" applyNumberFormat="1" applyFont="1" applyFill="1" applyBorder="1" applyAlignment="1">
      <alignment horizontal="center" vertical="center" wrapText="1"/>
    </xf>
    <xf numFmtId="49" fontId="40" fillId="0" borderId="0" xfId="0" applyNumberFormat="1" applyFont="1" applyFill="1" applyBorder="1" applyAlignment="1">
      <alignment horizontal="left" vertical="center" wrapText="1"/>
    </xf>
    <xf numFmtId="49" fontId="56" fillId="0" borderId="2" xfId="0" applyNumberFormat="1" applyFont="1" applyBorder="1" applyAlignment="1">
      <alignment horizontal="center" wrapText="1" shrinkToFit="1"/>
    </xf>
    <xf numFmtId="0" fontId="56" fillId="0" borderId="2" xfId="0" applyFont="1" applyBorder="1" applyAlignment="1">
      <alignment horizontal="center" wrapText="1" shrinkToFit="1"/>
    </xf>
    <xf numFmtId="0" fontId="56" fillId="0" borderId="0" xfId="0" applyFont="1" applyAlignment="1">
      <alignment horizontal="center" wrapText="1" shrinkToFit="1"/>
    </xf>
    <xf numFmtId="49" fontId="0" fillId="0" borderId="2" xfId="0" applyNumberFormat="1" applyBorder="1" applyAlignment="1">
      <alignment horizontal="center" wrapText="1" shrinkToFit="1"/>
    </xf>
    <xf numFmtId="0" fontId="0" fillId="0" borderId="2" xfId="0" applyBorder="1" applyAlignment="1">
      <alignment horizontal="center" wrapText="1" shrinkToFit="1"/>
    </xf>
    <xf numFmtId="170" fontId="0" fillId="0" borderId="2" xfId="0" applyNumberFormat="1" applyBorder="1" applyAlignment="1">
      <alignment horizontal="center" wrapText="1" shrinkToFit="1"/>
    </xf>
    <xf numFmtId="0" fontId="0" fillId="0" borderId="0" xfId="0" applyAlignment="1">
      <alignment horizontal="center" wrapText="1" shrinkToFit="1"/>
    </xf>
    <xf numFmtId="49" fontId="0" fillId="0" borderId="0" xfId="0" applyNumberFormat="1" applyAlignment="1">
      <alignment horizontal="center" wrapText="1" shrinkToFit="1"/>
    </xf>
    <xf numFmtId="170" fontId="0" fillId="0" borderId="0" xfId="0" applyNumberFormat="1" applyAlignment="1">
      <alignment horizontal="center" wrapText="1" shrinkToFit="1"/>
    </xf>
    <xf numFmtId="0" fontId="56" fillId="0" borderId="2" xfId="0" applyFont="1" applyBorder="1" applyAlignment="1">
      <alignment horizontal="center" vertical="center" wrapText="1" shrinkToFit="1"/>
    </xf>
    <xf numFmtId="49" fontId="0" fillId="0" borderId="2" xfId="0" applyNumberFormat="1" applyBorder="1" applyAlignment="1">
      <alignment horizontal="center" vertical="center" wrapText="1" shrinkToFit="1"/>
    </xf>
    <xf numFmtId="0" fontId="0" fillId="0" borderId="2" xfId="0" applyBorder="1" applyAlignment="1">
      <alignment horizontal="center" vertical="center" wrapText="1" shrinkToFit="1"/>
    </xf>
    <xf numFmtId="170" fontId="0" fillId="0" borderId="2" xfId="0" applyNumberFormat="1" applyBorder="1" applyAlignment="1">
      <alignment horizontal="center" vertical="center" wrapText="1" shrinkToFit="1"/>
    </xf>
    <xf numFmtId="1" fontId="0" fillId="0" borderId="2" xfId="0" applyNumberFormat="1" applyBorder="1" applyAlignment="1">
      <alignment horizontal="center" vertical="center" wrapText="1" shrinkToFit="1"/>
    </xf>
    <xf numFmtId="2" fontId="0" fillId="0" borderId="2" xfId="0" applyNumberFormat="1" applyBorder="1" applyAlignment="1">
      <alignment horizontal="center" vertical="center" wrapText="1" shrinkToFit="1"/>
    </xf>
    <xf numFmtId="49" fontId="56" fillId="0" borderId="2" xfId="0" applyNumberFormat="1" applyFont="1" applyBorder="1" applyAlignment="1">
      <alignment horizontal="center" vertical="center" wrapText="1" shrinkToFit="1"/>
    </xf>
    <xf numFmtId="170" fontId="56" fillId="0" borderId="2" xfId="0" applyNumberFormat="1" applyFont="1" applyBorder="1" applyAlignment="1">
      <alignment horizontal="center" vertical="center" wrapText="1" shrinkToFit="1"/>
    </xf>
    <xf numFmtId="1" fontId="56" fillId="0" borderId="2" xfId="0" applyNumberFormat="1" applyFont="1" applyBorder="1" applyAlignment="1">
      <alignment horizontal="center" vertical="center" wrapText="1" shrinkToFit="1"/>
    </xf>
    <xf numFmtId="2" fontId="56" fillId="0" borderId="2" xfId="0" applyNumberFormat="1" applyFont="1" applyBorder="1" applyAlignment="1">
      <alignment horizontal="center" vertical="center" wrapText="1" shrinkToFit="1"/>
    </xf>
    <xf numFmtId="49" fontId="3" fillId="0" borderId="2" xfId="0" applyNumberFormat="1" applyFont="1" applyBorder="1" applyAlignment="1">
      <alignment horizontal="center" vertical="center" wrapText="1" shrinkToFit="1"/>
    </xf>
    <xf numFmtId="1" fontId="3" fillId="0" borderId="2" xfId="0" applyNumberFormat="1" applyFont="1" applyBorder="1" applyAlignment="1">
      <alignment horizontal="center" vertical="center" wrapText="1" shrinkToFit="1"/>
    </xf>
    <xf numFmtId="170" fontId="3" fillId="0" borderId="2" xfId="0" applyNumberFormat="1" applyFont="1" applyBorder="1" applyAlignment="1">
      <alignment horizontal="center" vertical="center" wrapText="1" shrinkToFit="1"/>
    </xf>
    <xf numFmtId="0" fontId="6" fillId="0" borderId="33" xfId="0" applyFont="1" applyBorder="1" applyAlignment="1">
      <alignment vertical="center" wrapText="1"/>
    </xf>
    <xf numFmtId="0" fontId="6" fillId="0" borderId="32" xfId="0" applyFont="1" applyBorder="1" applyAlignment="1">
      <alignment vertical="center"/>
    </xf>
    <xf numFmtId="0" fontId="6" fillId="0" borderId="33" xfId="0" applyFont="1" applyBorder="1" applyAlignment="1">
      <alignment horizontal="right" vertical="center"/>
    </xf>
    <xf numFmtId="0" fontId="3" fillId="0" borderId="32" xfId="0" applyFont="1" applyBorder="1" applyAlignment="1">
      <alignment vertical="center"/>
    </xf>
    <xf numFmtId="0" fontId="3" fillId="0" borderId="33" xfId="0" applyFont="1" applyBorder="1" applyAlignment="1">
      <alignment horizontal="right" vertical="center"/>
    </xf>
    <xf numFmtId="0" fontId="40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49" fontId="3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0" fontId="39" fillId="32" borderId="34" xfId="0" applyFont="1" applyFill="1" applyBorder="1" applyAlignment="1">
      <alignment horizontal="center"/>
    </xf>
    <xf numFmtId="0" fontId="39" fillId="32" borderId="31" xfId="0" applyFont="1" applyFill="1" applyBorder="1" applyAlignment="1">
      <alignment horizontal="center"/>
    </xf>
    <xf numFmtId="0" fontId="39" fillId="32" borderId="31" xfId="0" applyFont="1" applyFill="1" applyBorder="1" applyAlignment="1">
      <alignment horizontal="center" wrapText="1"/>
    </xf>
    <xf numFmtId="0" fontId="39" fillId="32" borderId="33" xfId="0" applyFont="1" applyFill="1" applyBorder="1" applyAlignment="1">
      <alignment horizontal="center"/>
    </xf>
    <xf numFmtId="0" fontId="34" fillId="32" borderId="32" xfId="0" applyFont="1" applyFill="1" applyBorder="1" applyAlignment="1">
      <alignment wrapText="1"/>
    </xf>
    <xf numFmtId="0" fontId="34" fillId="32" borderId="33" xfId="0" applyFont="1" applyFill="1" applyBorder="1" applyAlignment="1">
      <alignment horizontal="center"/>
    </xf>
    <xf numFmtId="1" fontId="39" fillId="32" borderId="33" xfId="0" applyNumberFormat="1" applyFont="1" applyFill="1" applyBorder="1" applyAlignment="1">
      <alignment horizontal="center"/>
    </xf>
    <xf numFmtId="1" fontId="34" fillId="32" borderId="33" xfId="0" applyNumberFormat="1" applyFont="1" applyFill="1" applyBorder="1" applyAlignment="1">
      <alignment horizontal="center"/>
    </xf>
    <xf numFmtId="0" fontId="34" fillId="32" borderId="33" xfId="0" applyFont="1" applyFill="1" applyBorder="1" applyAlignment="1">
      <alignment horizontal="center" wrapText="1"/>
    </xf>
    <xf numFmtId="0" fontId="39" fillId="32" borderId="32" xfId="0" applyFont="1" applyFill="1" applyBorder="1" applyAlignment="1">
      <alignment horizontal="center"/>
    </xf>
    <xf numFmtId="0" fontId="37" fillId="0" borderId="0" xfId="0" applyFont="1" applyAlignment="1">
      <alignment horizontal="center"/>
    </xf>
    <xf numFmtId="0" fontId="37" fillId="0" borderId="0" xfId="0" applyFont="1" applyBorder="1" applyAlignment="1">
      <alignment horizontal="center"/>
    </xf>
    <xf numFmtId="0" fontId="34" fillId="0" borderId="19" xfId="0" applyFont="1" applyBorder="1" applyAlignment="1">
      <alignment horizontal="right"/>
    </xf>
    <xf numFmtId="0" fontId="36" fillId="0" borderId="0" xfId="0" applyFont="1" applyAlignment="1">
      <alignment horizontal="right"/>
    </xf>
    <xf numFmtId="0" fontId="37" fillId="0" borderId="0" xfId="0" applyFont="1" applyAlignment="1">
      <alignment horizontal="right"/>
    </xf>
    <xf numFmtId="0" fontId="40" fillId="0" borderId="0" xfId="0" applyFont="1" applyFill="1" applyAlignment="1">
      <alignment horizontal="center"/>
    </xf>
    <xf numFmtId="1" fontId="3" fillId="0" borderId="0" xfId="0" applyNumberFormat="1" applyFont="1" applyFill="1" applyBorder="1" applyAlignment="1">
      <alignment horizontal="right" vertical="center" wrapText="1"/>
    </xf>
    <xf numFmtId="0" fontId="44" fillId="0" borderId="24" xfId="0" applyNumberFormat="1" applyFont="1" applyFill="1" applyBorder="1" applyAlignment="1">
      <alignment horizontal="center" vertical="center" wrapText="1"/>
    </xf>
    <xf numFmtId="0" fontId="44" fillId="0" borderId="25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43" fontId="3" fillId="0" borderId="20" xfId="0" applyNumberFormat="1" applyFont="1" applyFill="1" applyBorder="1" applyAlignment="1">
      <alignment horizontal="center" vertical="center" wrapText="1"/>
    </xf>
    <xf numFmtId="43" fontId="3" fillId="0" borderId="22" xfId="0" applyNumberFormat="1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 shrinkToFit="1"/>
    </xf>
    <xf numFmtId="0" fontId="3" fillId="0" borderId="22" xfId="0" applyFont="1" applyFill="1" applyBorder="1" applyAlignment="1">
      <alignment horizontal="center" vertical="center" wrapText="1" shrinkToFit="1"/>
    </xf>
    <xf numFmtId="0" fontId="6" fillId="29" borderId="0" xfId="0" applyNumberFormat="1" applyFont="1" applyFill="1" applyBorder="1" applyAlignment="1">
      <alignment horizontal="right" vertical="center" wrapText="1" shrinkToFit="1"/>
    </xf>
    <xf numFmtId="0" fontId="3" fillId="29" borderId="0" xfId="0" applyFont="1" applyFill="1" applyAlignment="1">
      <alignment horizontal="right" vertical="center" wrapText="1" shrinkToFit="1"/>
    </xf>
    <xf numFmtId="0" fontId="6" fillId="29" borderId="0" xfId="0" applyNumberFormat="1" applyFont="1" applyFill="1" applyBorder="1" applyAlignment="1">
      <alignment horizontal="center" vertical="center" wrapText="1" shrinkToFit="1"/>
    </xf>
    <xf numFmtId="0" fontId="33" fillId="29" borderId="0" xfId="0" applyNumberFormat="1" applyFont="1" applyFill="1" applyBorder="1" applyAlignment="1">
      <alignment horizontal="center" vertical="center" wrapText="1" shrinkToFit="1"/>
    </xf>
    <xf numFmtId="0" fontId="3" fillId="29" borderId="0" xfId="0" applyFont="1" applyFill="1" applyAlignment="1">
      <alignment horizontal="right" vertical="center"/>
    </xf>
    <xf numFmtId="0" fontId="3" fillId="29" borderId="14" xfId="0" applyNumberFormat="1" applyFont="1" applyFill="1" applyBorder="1" applyAlignment="1">
      <alignment horizontal="left" vertical="center" wrapText="1"/>
    </xf>
    <xf numFmtId="0" fontId="3" fillId="29" borderId="15" xfId="0" applyNumberFormat="1" applyFont="1" applyFill="1" applyBorder="1" applyAlignment="1">
      <alignment horizontal="left" vertical="center" wrapText="1"/>
    </xf>
    <xf numFmtId="0" fontId="3" fillId="29" borderId="14" xfId="0" applyNumberFormat="1" applyFont="1" applyFill="1" applyBorder="1" applyAlignment="1">
      <alignment horizontal="center" vertical="center" wrapText="1"/>
    </xf>
    <xf numFmtId="0" fontId="3" fillId="29" borderId="15" xfId="0" applyNumberFormat="1" applyFont="1" applyFill="1" applyBorder="1" applyAlignment="1">
      <alignment horizontal="center" vertical="center" wrapText="1"/>
    </xf>
    <xf numFmtId="49" fontId="3" fillId="29" borderId="14" xfId="0" applyNumberFormat="1" applyFont="1" applyFill="1" applyBorder="1" applyAlignment="1">
      <alignment horizontal="center" vertical="center" wrapText="1"/>
    </xf>
    <xf numFmtId="49" fontId="3" fillId="29" borderId="15" xfId="0" applyNumberFormat="1" applyFont="1" applyFill="1" applyBorder="1" applyAlignment="1">
      <alignment horizontal="center" vertical="center" wrapText="1"/>
    </xf>
    <xf numFmtId="0" fontId="3" fillId="29" borderId="17" xfId="0" applyNumberFormat="1" applyFont="1" applyFill="1" applyBorder="1" applyAlignment="1">
      <alignment horizontal="center" vertical="center" wrapText="1"/>
    </xf>
    <xf numFmtId="0" fontId="3" fillId="29" borderId="18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 shrinkToFit="1"/>
    </xf>
    <xf numFmtId="0" fontId="3" fillId="0" borderId="0" xfId="0" applyFont="1" applyFill="1" applyAlignment="1">
      <alignment horizontal="right" vertical="center" wrapText="1" shrinkToFit="1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 wrapText="1" shrinkToFit="1"/>
    </xf>
    <xf numFmtId="49" fontId="3" fillId="0" borderId="0" xfId="0" applyNumberFormat="1" applyFont="1" applyFill="1" applyAlignment="1">
      <alignment horizontal="center" vertical="center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2" fontId="3" fillId="0" borderId="16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43" fontId="6" fillId="0" borderId="20" xfId="0" applyNumberFormat="1" applyFont="1" applyFill="1" applyBorder="1" applyAlignment="1">
      <alignment horizontal="center" vertical="center" wrapText="1"/>
    </xf>
    <xf numFmtId="43" fontId="6" fillId="0" borderId="22" xfId="0" applyNumberFormat="1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 shrinkToFit="1"/>
    </xf>
    <xf numFmtId="0" fontId="6" fillId="0" borderId="22" xfId="0" applyFont="1" applyFill="1" applyBorder="1" applyAlignment="1">
      <alignment horizontal="center" vertical="center" wrapText="1" shrinkToFit="1"/>
    </xf>
    <xf numFmtId="44" fontId="6" fillId="29" borderId="0" xfId="80" applyFont="1" applyFill="1" applyAlignment="1">
      <alignment horizontal="center"/>
    </xf>
    <xf numFmtId="0" fontId="6" fillId="29" borderId="0" xfId="0" applyFont="1" applyFill="1" applyBorder="1" applyAlignment="1">
      <alignment horizontal="center"/>
    </xf>
    <xf numFmtId="49" fontId="3" fillId="29" borderId="0" xfId="0" applyNumberFormat="1" applyFont="1" applyFill="1" applyAlignment="1">
      <alignment horizontal="right"/>
    </xf>
    <xf numFmtId="0" fontId="3" fillId="29" borderId="0" xfId="0" applyFont="1" applyFill="1" applyAlignment="1">
      <alignment horizontal="right"/>
    </xf>
    <xf numFmtId="49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2" fontId="6" fillId="0" borderId="16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44" fontId="6" fillId="0" borderId="0" xfId="80" applyFont="1" applyAlignment="1">
      <alignment horizontal="center" wrapText="1"/>
    </xf>
    <xf numFmtId="0" fontId="6" fillId="0" borderId="0" xfId="0" applyFont="1" applyAlignment="1">
      <alignment horizontal="center"/>
    </xf>
    <xf numFmtId="0" fontId="3" fillId="29" borderId="0" xfId="0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 shrinkToFit="1"/>
    </xf>
    <xf numFmtId="44" fontId="6" fillId="0" borderId="0" xfId="80" applyFont="1" applyAlignment="1">
      <alignment horizontal="center"/>
    </xf>
    <xf numFmtId="0" fontId="36" fillId="30" borderId="0" xfId="0" applyFont="1" applyFill="1" applyAlignment="1">
      <alignment horizontal="right"/>
    </xf>
    <xf numFmtId="0" fontId="6" fillId="0" borderId="0" xfId="0" applyFont="1" applyAlignment="1">
      <alignment horizontal="center" wrapText="1"/>
    </xf>
    <xf numFmtId="0" fontId="39" fillId="0" borderId="0" xfId="0" applyFont="1" applyAlignment="1">
      <alignment horizontal="center"/>
    </xf>
    <xf numFmtId="0" fontId="49" fillId="0" borderId="0" xfId="0" applyFont="1" applyAlignment="1">
      <alignment horizontal="center" vertical="center"/>
    </xf>
    <xf numFmtId="0" fontId="37" fillId="0" borderId="0" xfId="0" applyFont="1" applyAlignment="1">
      <alignment horizontal="right" vertical="center"/>
    </xf>
    <xf numFmtId="0" fontId="40" fillId="0" borderId="24" xfId="0" applyNumberFormat="1" applyFont="1" applyFill="1" applyBorder="1" applyAlignment="1">
      <alignment horizontal="center" vertical="center" wrapText="1"/>
    </xf>
    <xf numFmtId="0" fontId="40" fillId="0" borderId="25" xfId="0" applyNumberFormat="1" applyFont="1" applyFill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49" fontId="56" fillId="0" borderId="2" xfId="0" applyNumberFormat="1" applyFont="1" applyBorder="1" applyAlignment="1">
      <alignment horizontal="center" vertical="center" wrapText="1" shrinkToFit="1"/>
    </xf>
    <xf numFmtId="0" fontId="56" fillId="0" borderId="2" xfId="0" applyFont="1" applyBorder="1" applyAlignment="1">
      <alignment horizontal="center" vertical="center" wrapText="1" shrinkToFit="1"/>
    </xf>
    <xf numFmtId="49" fontId="0" fillId="0" borderId="28" xfId="0" applyNumberFormat="1" applyBorder="1" applyAlignment="1">
      <alignment horizontal="center" wrapText="1" shrinkToFit="1"/>
    </xf>
    <xf numFmtId="0" fontId="0" fillId="0" borderId="28" xfId="0" applyBorder="1" applyAlignment="1">
      <alignment horizontal="center" wrapText="1" shrinkToFit="1"/>
    </xf>
    <xf numFmtId="0" fontId="6" fillId="0" borderId="29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</cellXfs>
  <cellStyles count="83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Данные (редактируемые)" xfId="28"/>
    <cellStyle name="Данные (только для чтения)" xfId="29"/>
    <cellStyle name="Данные для удаления" xfId="30"/>
    <cellStyle name="Денежный" xfId="80" builtinId="4"/>
    <cellStyle name="Денежный 2" xfId="31"/>
    <cellStyle name="Заголовки полей" xfId="32"/>
    <cellStyle name="Заголовки полей [печать]" xfId="33"/>
    <cellStyle name="Заголовок 1 2" xfId="34"/>
    <cellStyle name="Заголовок 2 2" xfId="35"/>
    <cellStyle name="Заголовок 3 2" xfId="36"/>
    <cellStyle name="Заголовок 4 2" xfId="37"/>
    <cellStyle name="Заголовок меры" xfId="38"/>
    <cellStyle name="Заголовок показателя [печать]" xfId="39"/>
    <cellStyle name="Заголовок показателя константы" xfId="40"/>
    <cellStyle name="Заголовок результата расчета" xfId="41"/>
    <cellStyle name="Заголовок свободного показателя" xfId="42"/>
    <cellStyle name="Значение фильтра" xfId="43"/>
    <cellStyle name="Значение фильтра [печать]" xfId="44"/>
    <cellStyle name="Информация о задаче" xfId="45"/>
    <cellStyle name="Итог 2" xfId="46"/>
    <cellStyle name="Контрольная ячейка 2" xfId="47"/>
    <cellStyle name="Название 2" xfId="48"/>
    <cellStyle name="Нейтральный 2" xfId="49"/>
    <cellStyle name="Обычный" xfId="0" builtinId="0"/>
    <cellStyle name="Обычный 2" xfId="50"/>
    <cellStyle name="Обычный 2 2" xfId="51"/>
    <cellStyle name="Обычный 2 3" xfId="52"/>
    <cellStyle name="Обычный 2 3 2" xfId="53"/>
    <cellStyle name="Обычный 3" xfId="54"/>
    <cellStyle name="Обычный 4" xfId="55"/>
    <cellStyle name="Обычный_республиканский  2005 г" xfId="81"/>
    <cellStyle name="Обычный_Сводка 2010 год" xfId="82"/>
    <cellStyle name="Отдельная ячейка" xfId="56"/>
    <cellStyle name="Отдельная ячейка - константа" xfId="57"/>
    <cellStyle name="Отдельная ячейка - константа [печать]" xfId="58"/>
    <cellStyle name="Отдельная ячейка [печать]" xfId="59"/>
    <cellStyle name="Отдельная ячейка-результат" xfId="60"/>
    <cellStyle name="Отдельная ячейка-результат [печать]" xfId="61"/>
    <cellStyle name="Плохой 2" xfId="62"/>
    <cellStyle name="Пояснение 2" xfId="63"/>
    <cellStyle name="Примечание 2" xfId="64"/>
    <cellStyle name="Примечание 3" xfId="65"/>
    <cellStyle name="Процентный 2" xfId="66"/>
    <cellStyle name="Свойства элементов измерения" xfId="67"/>
    <cellStyle name="Свойства элементов измерения [печать]" xfId="68"/>
    <cellStyle name="Связанная ячейка 2" xfId="69"/>
    <cellStyle name="Текст предупреждения 2" xfId="70"/>
    <cellStyle name="Финансовый 2" xfId="71"/>
    <cellStyle name="Финансовый 3" xfId="72"/>
    <cellStyle name="Финансовый 3 2" xfId="73"/>
    <cellStyle name="Финансовый 4" xfId="74"/>
    <cellStyle name="Финансовый 5" xfId="75"/>
    <cellStyle name="Финансовый 6" xfId="76"/>
    <cellStyle name="Хороший 2" xfId="77"/>
    <cellStyle name="Элементы осей" xfId="78"/>
    <cellStyle name="Элементы осей [печать]" xfId="7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E23"/>
  <sheetViews>
    <sheetView topLeftCell="A16" workbookViewId="0">
      <selection activeCell="E20" sqref="E20"/>
    </sheetView>
  </sheetViews>
  <sheetFormatPr defaultRowHeight="15.75"/>
  <cols>
    <col min="1" max="1" width="32.5703125" style="120" customWidth="1"/>
    <col min="2" max="2" width="33" style="120" customWidth="1"/>
    <col min="3" max="3" width="13.140625" style="120" customWidth="1"/>
    <col min="4" max="4" width="11.140625" style="120" customWidth="1"/>
    <col min="5" max="256" width="9.140625" style="120"/>
    <col min="257" max="257" width="32.5703125" style="120" customWidth="1"/>
    <col min="258" max="258" width="33" style="120" customWidth="1"/>
    <col min="259" max="259" width="13.140625" style="120" customWidth="1"/>
    <col min="260" max="260" width="11.140625" style="120" customWidth="1"/>
    <col min="261" max="512" width="9.140625" style="120"/>
    <col min="513" max="513" width="32.5703125" style="120" customWidth="1"/>
    <col min="514" max="514" width="33" style="120" customWidth="1"/>
    <col min="515" max="515" width="13.140625" style="120" customWidth="1"/>
    <col min="516" max="516" width="11.140625" style="120" customWidth="1"/>
    <col min="517" max="768" width="9.140625" style="120"/>
    <col min="769" max="769" width="32.5703125" style="120" customWidth="1"/>
    <col min="770" max="770" width="33" style="120" customWidth="1"/>
    <col min="771" max="771" width="13.140625" style="120" customWidth="1"/>
    <col min="772" max="772" width="11.140625" style="120" customWidth="1"/>
    <col min="773" max="1024" width="9.140625" style="120"/>
    <col min="1025" max="1025" width="32.5703125" style="120" customWidth="1"/>
    <col min="1026" max="1026" width="33" style="120" customWidth="1"/>
    <col min="1027" max="1027" width="13.140625" style="120" customWidth="1"/>
    <col min="1028" max="1028" width="11.140625" style="120" customWidth="1"/>
    <col min="1029" max="1280" width="9.140625" style="120"/>
    <col min="1281" max="1281" width="32.5703125" style="120" customWidth="1"/>
    <col min="1282" max="1282" width="33" style="120" customWidth="1"/>
    <col min="1283" max="1283" width="13.140625" style="120" customWidth="1"/>
    <col min="1284" max="1284" width="11.140625" style="120" customWidth="1"/>
    <col min="1285" max="1536" width="9.140625" style="120"/>
    <col min="1537" max="1537" width="32.5703125" style="120" customWidth="1"/>
    <col min="1538" max="1538" width="33" style="120" customWidth="1"/>
    <col min="1539" max="1539" width="13.140625" style="120" customWidth="1"/>
    <col min="1540" max="1540" width="11.140625" style="120" customWidth="1"/>
    <col min="1541" max="1792" width="9.140625" style="120"/>
    <col min="1793" max="1793" width="32.5703125" style="120" customWidth="1"/>
    <col min="1794" max="1794" width="33" style="120" customWidth="1"/>
    <col min="1795" max="1795" width="13.140625" style="120" customWidth="1"/>
    <col min="1796" max="1796" width="11.140625" style="120" customWidth="1"/>
    <col min="1797" max="2048" width="9.140625" style="120"/>
    <col min="2049" max="2049" width="32.5703125" style="120" customWidth="1"/>
    <col min="2050" max="2050" width="33" style="120" customWidth="1"/>
    <col min="2051" max="2051" width="13.140625" style="120" customWidth="1"/>
    <col min="2052" max="2052" width="11.140625" style="120" customWidth="1"/>
    <col min="2053" max="2304" width="9.140625" style="120"/>
    <col min="2305" max="2305" width="32.5703125" style="120" customWidth="1"/>
    <col min="2306" max="2306" width="33" style="120" customWidth="1"/>
    <col min="2307" max="2307" width="13.140625" style="120" customWidth="1"/>
    <col min="2308" max="2308" width="11.140625" style="120" customWidth="1"/>
    <col min="2309" max="2560" width="9.140625" style="120"/>
    <col min="2561" max="2561" width="32.5703125" style="120" customWidth="1"/>
    <col min="2562" max="2562" width="33" style="120" customWidth="1"/>
    <col min="2563" max="2563" width="13.140625" style="120" customWidth="1"/>
    <col min="2564" max="2564" width="11.140625" style="120" customWidth="1"/>
    <col min="2565" max="2816" width="9.140625" style="120"/>
    <col min="2817" max="2817" width="32.5703125" style="120" customWidth="1"/>
    <col min="2818" max="2818" width="33" style="120" customWidth="1"/>
    <col min="2819" max="2819" width="13.140625" style="120" customWidth="1"/>
    <col min="2820" max="2820" width="11.140625" style="120" customWidth="1"/>
    <col min="2821" max="3072" width="9.140625" style="120"/>
    <col min="3073" max="3073" width="32.5703125" style="120" customWidth="1"/>
    <col min="3074" max="3074" width="33" style="120" customWidth="1"/>
    <col min="3075" max="3075" width="13.140625" style="120" customWidth="1"/>
    <col min="3076" max="3076" width="11.140625" style="120" customWidth="1"/>
    <col min="3077" max="3328" width="9.140625" style="120"/>
    <col min="3329" max="3329" width="32.5703125" style="120" customWidth="1"/>
    <col min="3330" max="3330" width="33" style="120" customWidth="1"/>
    <col min="3331" max="3331" width="13.140625" style="120" customWidth="1"/>
    <col min="3332" max="3332" width="11.140625" style="120" customWidth="1"/>
    <col min="3333" max="3584" width="9.140625" style="120"/>
    <col min="3585" max="3585" width="32.5703125" style="120" customWidth="1"/>
    <col min="3586" max="3586" width="33" style="120" customWidth="1"/>
    <col min="3587" max="3587" width="13.140625" style="120" customWidth="1"/>
    <col min="3588" max="3588" width="11.140625" style="120" customWidth="1"/>
    <col min="3589" max="3840" width="9.140625" style="120"/>
    <col min="3841" max="3841" width="32.5703125" style="120" customWidth="1"/>
    <col min="3842" max="3842" width="33" style="120" customWidth="1"/>
    <col min="3843" max="3843" width="13.140625" style="120" customWidth="1"/>
    <col min="3844" max="3844" width="11.140625" style="120" customWidth="1"/>
    <col min="3845" max="4096" width="9.140625" style="120"/>
    <col min="4097" max="4097" width="32.5703125" style="120" customWidth="1"/>
    <col min="4098" max="4098" width="33" style="120" customWidth="1"/>
    <col min="4099" max="4099" width="13.140625" style="120" customWidth="1"/>
    <col min="4100" max="4100" width="11.140625" style="120" customWidth="1"/>
    <col min="4101" max="4352" width="9.140625" style="120"/>
    <col min="4353" max="4353" width="32.5703125" style="120" customWidth="1"/>
    <col min="4354" max="4354" width="33" style="120" customWidth="1"/>
    <col min="4355" max="4355" width="13.140625" style="120" customWidth="1"/>
    <col min="4356" max="4356" width="11.140625" style="120" customWidth="1"/>
    <col min="4357" max="4608" width="9.140625" style="120"/>
    <col min="4609" max="4609" width="32.5703125" style="120" customWidth="1"/>
    <col min="4610" max="4610" width="33" style="120" customWidth="1"/>
    <col min="4611" max="4611" width="13.140625" style="120" customWidth="1"/>
    <col min="4612" max="4612" width="11.140625" style="120" customWidth="1"/>
    <col min="4613" max="4864" width="9.140625" style="120"/>
    <col min="4865" max="4865" width="32.5703125" style="120" customWidth="1"/>
    <col min="4866" max="4866" width="33" style="120" customWidth="1"/>
    <col min="4867" max="4867" width="13.140625" style="120" customWidth="1"/>
    <col min="4868" max="4868" width="11.140625" style="120" customWidth="1"/>
    <col min="4869" max="5120" width="9.140625" style="120"/>
    <col min="5121" max="5121" width="32.5703125" style="120" customWidth="1"/>
    <col min="5122" max="5122" width="33" style="120" customWidth="1"/>
    <col min="5123" max="5123" width="13.140625" style="120" customWidth="1"/>
    <col min="5124" max="5124" width="11.140625" style="120" customWidth="1"/>
    <col min="5125" max="5376" width="9.140625" style="120"/>
    <col min="5377" max="5377" width="32.5703125" style="120" customWidth="1"/>
    <col min="5378" max="5378" width="33" style="120" customWidth="1"/>
    <col min="5379" max="5379" width="13.140625" style="120" customWidth="1"/>
    <col min="5380" max="5380" width="11.140625" style="120" customWidth="1"/>
    <col min="5381" max="5632" width="9.140625" style="120"/>
    <col min="5633" max="5633" width="32.5703125" style="120" customWidth="1"/>
    <col min="5634" max="5634" width="33" style="120" customWidth="1"/>
    <col min="5635" max="5635" width="13.140625" style="120" customWidth="1"/>
    <col min="5636" max="5636" width="11.140625" style="120" customWidth="1"/>
    <col min="5637" max="5888" width="9.140625" style="120"/>
    <col min="5889" max="5889" width="32.5703125" style="120" customWidth="1"/>
    <col min="5890" max="5890" width="33" style="120" customWidth="1"/>
    <col min="5891" max="5891" width="13.140625" style="120" customWidth="1"/>
    <col min="5892" max="5892" width="11.140625" style="120" customWidth="1"/>
    <col min="5893" max="6144" width="9.140625" style="120"/>
    <col min="6145" max="6145" width="32.5703125" style="120" customWidth="1"/>
    <col min="6146" max="6146" width="33" style="120" customWidth="1"/>
    <col min="6147" max="6147" width="13.140625" style="120" customWidth="1"/>
    <col min="6148" max="6148" width="11.140625" style="120" customWidth="1"/>
    <col min="6149" max="6400" width="9.140625" style="120"/>
    <col min="6401" max="6401" width="32.5703125" style="120" customWidth="1"/>
    <col min="6402" max="6402" width="33" style="120" customWidth="1"/>
    <col min="6403" max="6403" width="13.140625" style="120" customWidth="1"/>
    <col min="6404" max="6404" width="11.140625" style="120" customWidth="1"/>
    <col min="6405" max="6656" width="9.140625" style="120"/>
    <col min="6657" max="6657" width="32.5703125" style="120" customWidth="1"/>
    <col min="6658" max="6658" width="33" style="120" customWidth="1"/>
    <col min="6659" max="6659" width="13.140625" style="120" customWidth="1"/>
    <col min="6660" max="6660" width="11.140625" style="120" customWidth="1"/>
    <col min="6661" max="6912" width="9.140625" style="120"/>
    <col min="6913" max="6913" width="32.5703125" style="120" customWidth="1"/>
    <col min="6914" max="6914" width="33" style="120" customWidth="1"/>
    <col min="6915" max="6915" width="13.140625" style="120" customWidth="1"/>
    <col min="6916" max="6916" width="11.140625" style="120" customWidth="1"/>
    <col min="6917" max="7168" width="9.140625" style="120"/>
    <col min="7169" max="7169" width="32.5703125" style="120" customWidth="1"/>
    <col min="7170" max="7170" width="33" style="120" customWidth="1"/>
    <col min="7171" max="7171" width="13.140625" style="120" customWidth="1"/>
    <col min="7172" max="7172" width="11.140625" style="120" customWidth="1"/>
    <col min="7173" max="7424" width="9.140625" style="120"/>
    <col min="7425" max="7425" width="32.5703125" style="120" customWidth="1"/>
    <col min="7426" max="7426" width="33" style="120" customWidth="1"/>
    <col min="7427" max="7427" width="13.140625" style="120" customWidth="1"/>
    <col min="7428" max="7428" width="11.140625" style="120" customWidth="1"/>
    <col min="7429" max="7680" width="9.140625" style="120"/>
    <col min="7681" max="7681" width="32.5703125" style="120" customWidth="1"/>
    <col min="7682" max="7682" width="33" style="120" customWidth="1"/>
    <col min="7683" max="7683" width="13.140625" style="120" customWidth="1"/>
    <col min="7684" max="7684" width="11.140625" style="120" customWidth="1"/>
    <col min="7685" max="7936" width="9.140625" style="120"/>
    <col min="7937" max="7937" width="32.5703125" style="120" customWidth="1"/>
    <col min="7938" max="7938" width="33" style="120" customWidth="1"/>
    <col min="7939" max="7939" width="13.140625" style="120" customWidth="1"/>
    <col min="7940" max="7940" width="11.140625" style="120" customWidth="1"/>
    <col min="7941" max="8192" width="9.140625" style="120"/>
    <col min="8193" max="8193" width="32.5703125" style="120" customWidth="1"/>
    <col min="8194" max="8194" width="33" style="120" customWidth="1"/>
    <col min="8195" max="8195" width="13.140625" style="120" customWidth="1"/>
    <col min="8196" max="8196" width="11.140625" style="120" customWidth="1"/>
    <col min="8197" max="8448" width="9.140625" style="120"/>
    <col min="8449" max="8449" width="32.5703125" style="120" customWidth="1"/>
    <col min="8450" max="8450" width="33" style="120" customWidth="1"/>
    <col min="8451" max="8451" width="13.140625" style="120" customWidth="1"/>
    <col min="8452" max="8452" width="11.140625" style="120" customWidth="1"/>
    <col min="8453" max="8704" width="9.140625" style="120"/>
    <col min="8705" max="8705" width="32.5703125" style="120" customWidth="1"/>
    <col min="8706" max="8706" width="33" style="120" customWidth="1"/>
    <col min="8707" max="8707" width="13.140625" style="120" customWidth="1"/>
    <col min="8708" max="8708" width="11.140625" style="120" customWidth="1"/>
    <col min="8709" max="8960" width="9.140625" style="120"/>
    <col min="8961" max="8961" width="32.5703125" style="120" customWidth="1"/>
    <col min="8962" max="8962" width="33" style="120" customWidth="1"/>
    <col min="8963" max="8963" width="13.140625" style="120" customWidth="1"/>
    <col min="8964" max="8964" width="11.140625" style="120" customWidth="1"/>
    <col min="8965" max="9216" width="9.140625" style="120"/>
    <col min="9217" max="9217" width="32.5703125" style="120" customWidth="1"/>
    <col min="9218" max="9218" width="33" style="120" customWidth="1"/>
    <col min="9219" max="9219" width="13.140625" style="120" customWidth="1"/>
    <col min="9220" max="9220" width="11.140625" style="120" customWidth="1"/>
    <col min="9221" max="9472" width="9.140625" style="120"/>
    <col min="9473" max="9473" width="32.5703125" style="120" customWidth="1"/>
    <col min="9474" max="9474" width="33" style="120" customWidth="1"/>
    <col min="9475" max="9475" width="13.140625" style="120" customWidth="1"/>
    <col min="9476" max="9476" width="11.140625" style="120" customWidth="1"/>
    <col min="9477" max="9728" width="9.140625" style="120"/>
    <col min="9729" max="9729" width="32.5703125" style="120" customWidth="1"/>
    <col min="9730" max="9730" width="33" style="120" customWidth="1"/>
    <col min="9731" max="9731" width="13.140625" style="120" customWidth="1"/>
    <col min="9732" max="9732" width="11.140625" style="120" customWidth="1"/>
    <col min="9733" max="9984" width="9.140625" style="120"/>
    <col min="9985" max="9985" width="32.5703125" style="120" customWidth="1"/>
    <col min="9986" max="9986" width="33" style="120" customWidth="1"/>
    <col min="9987" max="9987" width="13.140625" style="120" customWidth="1"/>
    <col min="9988" max="9988" width="11.140625" style="120" customWidth="1"/>
    <col min="9989" max="10240" width="9.140625" style="120"/>
    <col min="10241" max="10241" width="32.5703125" style="120" customWidth="1"/>
    <col min="10242" max="10242" width="33" style="120" customWidth="1"/>
    <col min="10243" max="10243" width="13.140625" style="120" customWidth="1"/>
    <col min="10244" max="10244" width="11.140625" style="120" customWidth="1"/>
    <col min="10245" max="10496" width="9.140625" style="120"/>
    <col min="10497" max="10497" width="32.5703125" style="120" customWidth="1"/>
    <col min="10498" max="10498" width="33" style="120" customWidth="1"/>
    <col min="10499" max="10499" width="13.140625" style="120" customWidth="1"/>
    <col min="10500" max="10500" width="11.140625" style="120" customWidth="1"/>
    <col min="10501" max="10752" width="9.140625" style="120"/>
    <col min="10753" max="10753" width="32.5703125" style="120" customWidth="1"/>
    <col min="10754" max="10754" width="33" style="120" customWidth="1"/>
    <col min="10755" max="10755" width="13.140625" style="120" customWidth="1"/>
    <col min="10756" max="10756" width="11.140625" style="120" customWidth="1"/>
    <col min="10757" max="11008" width="9.140625" style="120"/>
    <col min="11009" max="11009" width="32.5703125" style="120" customWidth="1"/>
    <col min="11010" max="11010" width="33" style="120" customWidth="1"/>
    <col min="11011" max="11011" width="13.140625" style="120" customWidth="1"/>
    <col min="11012" max="11012" width="11.140625" style="120" customWidth="1"/>
    <col min="11013" max="11264" width="9.140625" style="120"/>
    <col min="11265" max="11265" width="32.5703125" style="120" customWidth="1"/>
    <col min="11266" max="11266" width="33" style="120" customWidth="1"/>
    <col min="11267" max="11267" width="13.140625" style="120" customWidth="1"/>
    <col min="11268" max="11268" width="11.140625" style="120" customWidth="1"/>
    <col min="11269" max="11520" width="9.140625" style="120"/>
    <col min="11521" max="11521" width="32.5703125" style="120" customWidth="1"/>
    <col min="11522" max="11522" width="33" style="120" customWidth="1"/>
    <col min="11523" max="11523" width="13.140625" style="120" customWidth="1"/>
    <col min="11524" max="11524" width="11.140625" style="120" customWidth="1"/>
    <col min="11525" max="11776" width="9.140625" style="120"/>
    <col min="11777" max="11777" width="32.5703125" style="120" customWidth="1"/>
    <col min="11778" max="11778" width="33" style="120" customWidth="1"/>
    <col min="11779" max="11779" width="13.140625" style="120" customWidth="1"/>
    <col min="11780" max="11780" width="11.140625" style="120" customWidth="1"/>
    <col min="11781" max="12032" width="9.140625" style="120"/>
    <col min="12033" max="12033" width="32.5703125" style="120" customWidth="1"/>
    <col min="12034" max="12034" width="33" style="120" customWidth="1"/>
    <col min="12035" max="12035" width="13.140625" style="120" customWidth="1"/>
    <col min="12036" max="12036" width="11.140625" style="120" customWidth="1"/>
    <col min="12037" max="12288" width="9.140625" style="120"/>
    <col min="12289" max="12289" width="32.5703125" style="120" customWidth="1"/>
    <col min="12290" max="12290" width="33" style="120" customWidth="1"/>
    <col min="12291" max="12291" width="13.140625" style="120" customWidth="1"/>
    <col min="12292" max="12292" width="11.140625" style="120" customWidth="1"/>
    <col min="12293" max="12544" width="9.140625" style="120"/>
    <col min="12545" max="12545" width="32.5703125" style="120" customWidth="1"/>
    <col min="12546" max="12546" width="33" style="120" customWidth="1"/>
    <col min="12547" max="12547" width="13.140625" style="120" customWidth="1"/>
    <col min="12548" max="12548" width="11.140625" style="120" customWidth="1"/>
    <col min="12549" max="12800" width="9.140625" style="120"/>
    <col min="12801" max="12801" width="32.5703125" style="120" customWidth="1"/>
    <col min="12802" max="12802" width="33" style="120" customWidth="1"/>
    <col min="12803" max="12803" width="13.140625" style="120" customWidth="1"/>
    <col min="12804" max="12804" width="11.140625" style="120" customWidth="1"/>
    <col min="12805" max="13056" width="9.140625" style="120"/>
    <col min="13057" max="13057" width="32.5703125" style="120" customWidth="1"/>
    <col min="13058" max="13058" width="33" style="120" customWidth="1"/>
    <col min="13059" max="13059" width="13.140625" style="120" customWidth="1"/>
    <col min="13060" max="13060" width="11.140625" style="120" customWidth="1"/>
    <col min="13061" max="13312" width="9.140625" style="120"/>
    <col min="13313" max="13313" width="32.5703125" style="120" customWidth="1"/>
    <col min="13314" max="13314" width="33" style="120" customWidth="1"/>
    <col min="13315" max="13315" width="13.140625" style="120" customWidth="1"/>
    <col min="13316" max="13316" width="11.140625" style="120" customWidth="1"/>
    <col min="13317" max="13568" width="9.140625" style="120"/>
    <col min="13569" max="13569" width="32.5703125" style="120" customWidth="1"/>
    <col min="13570" max="13570" width="33" style="120" customWidth="1"/>
    <col min="13571" max="13571" width="13.140625" style="120" customWidth="1"/>
    <col min="13572" max="13572" width="11.140625" style="120" customWidth="1"/>
    <col min="13573" max="13824" width="9.140625" style="120"/>
    <col min="13825" max="13825" width="32.5703125" style="120" customWidth="1"/>
    <col min="13826" max="13826" width="33" style="120" customWidth="1"/>
    <col min="13827" max="13827" width="13.140625" style="120" customWidth="1"/>
    <col min="13828" max="13828" width="11.140625" style="120" customWidth="1"/>
    <col min="13829" max="14080" width="9.140625" style="120"/>
    <col min="14081" max="14081" width="32.5703125" style="120" customWidth="1"/>
    <col min="14082" max="14082" width="33" style="120" customWidth="1"/>
    <col min="14083" max="14083" width="13.140625" style="120" customWidth="1"/>
    <col min="14084" max="14084" width="11.140625" style="120" customWidth="1"/>
    <col min="14085" max="14336" width="9.140625" style="120"/>
    <col min="14337" max="14337" width="32.5703125" style="120" customWidth="1"/>
    <col min="14338" max="14338" width="33" style="120" customWidth="1"/>
    <col min="14339" max="14339" width="13.140625" style="120" customWidth="1"/>
    <col min="14340" max="14340" width="11.140625" style="120" customWidth="1"/>
    <col min="14341" max="14592" width="9.140625" style="120"/>
    <col min="14593" max="14593" width="32.5703125" style="120" customWidth="1"/>
    <col min="14594" max="14594" width="33" style="120" customWidth="1"/>
    <col min="14595" max="14595" width="13.140625" style="120" customWidth="1"/>
    <col min="14596" max="14596" width="11.140625" style="120" customWidth="1"/>
    <col min="14597" max="14848" width="9.140625" style="120"/>
    <col min="14849" max="14849" width="32.5703125" style="120" customWidth="1"/>
    <col min="14850" max="14850" width="33" style="120" customWidth="1"/>
    <col min="14851" max="14851" width="13.140625" style="120" customWidth="1"/>
    <col min="14852" max="14852" width="11.140625" style="120" customWidth="1"/>
    <col min="14853" max="15104" width="9.140625" style="120"/>
    <col min="15105" max="15105" width="32.5703125" style="120" customWidth="1"/>
    <col min="15106" max="15106" width="33" style="120" customWidth="1"/>
    <col min="15107" max="15107" width="13.140625" style="120" customWidth="1"/>
    <col min="15108" max="15108" width="11.140625" style="120" customWidth="1"/>
    <col min="15109" max="15360" width="9.140625" style="120"/>
    <col min="15361" max="15361" width="32.5703125" style="120" customWidth="1"/>
    <col min="15362" max="15362" width="33" style="120" customWidth="1"/>
    <col min="15363" max="15363" width="13.140625" style="120" customWidth="1"/>
    <col min="15364" max="15364" width="11.140625" style="120" customWidth="1"/>
    <col min="15365" max="15616" width="9.140625" style="120"/>
    <col min="15617" max="15617" width="32.5703125" style="120" customWidth="1"/>
    <col min="15618" max="15618" width="33" style="120" customWidth="1"/>
    <col min="15619" max="15619" width="13.140625" style="120" customWidth="1"/>
    <col min="15620" max="15620" width="11.140625" style="120" customWidth="1"/>
    <col min="15621" max="15872" width="9.140625" style="120"/>
    <col min="15873" max="15873" width="32.5703125" style="120" customWidth="1"/>
    <col min="15874" max="15874" width="33" style="120" customWidth="1"/>
    <col min="15875" max="15875" width="13.140625" style="120" customWidth="1"/>
    <col min="15876" max="15876" width="11.140625" style="120" customWidth="1"/>
    <col min="15877" max="16128" width="9.140625" style="120"/>
    <col min="16129" max="16129" width="32.5703125" style="120" customWidth="1"/>
    <col min="16130" max="16130" width="33" style="120" customWidth="1"/>
    <col min="16131" max="16131" width="13.140625" style="120" customWidth="1"/>
    <col min="16132" max="16132" width="11.140625" style="120" customWidth="1"/>
    <col min="16133" max="16384" width="9.140625" style="120"/>
  </cols>
  <sheetData>
    <row r="1" spans="1:5" customFormat="1" ht="18" customHeight="1">
      <c r="A1" s="346" t="s">
        <v>475</v>
      </c>
      <c r="B1" s="346"/>
      <c r="C1" s="346"/>
      <c r="D1" s="346"/>
      <c r="E1" s="346"/>
    </row>
    <row r="2" spans="1:5" customFormat="1" ht="18" customHeight="1">
      <c r="A2" s="347" t="s">
        <v>440</v>
      </c>
      <c r="B2" s="347"/>
      <c r="C2" s="347"/>
      <c r="D2" s="347"/>
      <c r="E2" s="347"/>
    </row>
    <row r="3" spans="1:5" customFormat="1" ht="18" customHeight="1">
      <c r="A3" s="347" t="s">
        <v>1</v>
      </c>
      <c r="B3" s="347"/>
      <c r="C3" s="347"/>
      <c r="D3" s="347"/>
      <c r="E3" s="347"/>
    </row>
    <row r="4" spans="1:5" customFormat="1" ht="18" customHeight="1">
      <c r="A4" s="96"/>
      <c r="B4" s="347" t="s">
        <v>476</v>
      </c>
      <c r="C4" s="347"/>
      <c r="D4" s="347"/>
      <c r="E4" s="347"/>
    </row>
    <row r="5" spans="1:5" customFormat="1" ht="15.75" customHeight="1">
      <c r="A5" s="97"/>
      <c r="B5" s="347" t="s">
        <v>453</v>
      </c>
      <c r="C5" s="347"/>
      <c r="D5" s="347"/>
      <c r="E5" s="347"/>
    </row>
    <row r="6" spans="1:5" customFormat="1" ht="15.75" customHeight="1">
      <c r="A6" s="97"/>
      <c r="B6" s="96"/>
      <c r="C6" s="96"/>
      <c r="D6" s="98"/>
      <c r="E6" s="98"/>
    </row>
    <row r="7" spans="1:5" customFormat="1" ht="15.75" customHeight="1">
      <c r="A7" s="97"/>
      <c r="B7" s="96"/>
      <c r="C7" s="96"/>
    </row>
    <row r="8" spans="1:5" customFormat="1" ht="15.75" customHeight="1">
      <c r="A8" s="99"/>
      <c r="B8" s="99"/>
      <c r="C8" s="99"/>
    </row>
    <row r="9" spans="1:5" customFormat="1" ht="15">
      <c r="A9" s="343" t="s">
        <v>477</v>
      </c>
      <c r="B9" s="343"/>
      <c r="C9" s="343"/>
      <c r="D9" s="343"/>
      <c r="E9" s="343"/>
    </row>
    <row r="10" spans="1:5" customFormat="1" ht="15">
      <c r="A10" s="343" t="s">
        <v>478</v>
      </c>
      <c r="B10" s="343"/>
      <c r="C10" s="343"/>
      <c r="D10" s="343"/>
      <c r="E10" s="343"/>
    </row>
    <row r="11" spans="1:5" customFormat="1" ht="15">
      <c r="A11" s="344" t="s">
        <v>619</v>
      </c>
      <c r="B11" s="344"/>
      <c r="C11" s="344"/>
      <c r="D11" s="344"/>
      <c r="E11" s="344"/>
    </row>
    <row r="12" spans="1:5" customFormat="1" ht="15">
      <c r="A12" s="100"/>
      <c r="B12" s="100"/>
      <c r="C12" s="100"/>
    </row>
    <row r="13" spans="1:5" customFormat="1" ht="15.75" customHeight="1">
      <c r="A13" s="101"/>
      <c r="B13" s="101"/>
      <c r="C13" s="101"/>
      <c r="D13" s="345" t="s">
        <v>479</v>
      </c>
      <c r="E13" s="345"/>
    </row>
    <row r="14" spans="1:5" customFormat="1" ht="38.25">
      <c r="A14" s="102" t="s">
        <v>480</v>
      </c>
      <c r="B14" s="102" t="s">
        <v>5</v>
      </c>
      <c r="C14" s="102" t="s">
        <v>11</v>
      </c>
      <c r="D14" s="190" t="s">
        <v>620</v>
      </c>
      <c r="E14" s="191" t="s">
        <v>621</v>
      </c>
    </row>
    <row r="15" spans="1:5" customFormat="1" ht="25.5">
      <c r="A15" s="103" t="s">
        <v>481</v>
      </c>
      <c r="B15" s="104" t="s">
        <v>482</v>
      </c>
      <c r="C15" s="105">
        <f>C16</f>
        <v>0</v>
      </c>
      <c r="E15" s="106">
        <f t="shared" ref="E15:E18" si="0">+C15+D15</f>
        <v>0</v>
      </c>
    </row>
    <row r="16" spans="1:5" customFormat="1" ht="51">
      <c r="A16" s="107" t="s">
        <v>483</v>
      </c>
      <c r="B16" s="108" t="s">
        <v>484</v>
      </c>
      <c r="C16" s="109">
        <v>0</v>
      </c>
      <c r="E16" s="106">
        <f t="shared" si="0"/>
        <v>0</v>
      </c>
    </row>
    <row r="17" spans="1:5" customFormat="1" ht="38.25">
      <c r="A17" s="110" t="s">
        <v>485</v>
      </c>
      <c r="B17" s="111" t="s">
        <v>486</v>
      </c>
      <c r="C17" s="112">
        <f>C18</f>
        <v>0</v>
      </c>
      <c r="E17" s="106">
        <f t="shared" si="0"/>
        <v>0</v>
      </c>
    </row>
    <row r="18" spans="1:5" customFormat="1" ht="48.75" customHeight="1">
      <c r="A18" s="107" t="s">
        <v>487</v>
      </c>
      <c r="B18" s="108" t="s">
        <v>488</v>
      </c>
      <c r="C18" s="109">
        <v>0</v>
      </c>
      <c r="E18" s="106">
        <f t="shared" si="0"/>
        <v>0</v>
      </c>
    </row>
    <row r="19" spans="1:5" s="113" customFormat="1" ht="31.5" customHeight="1">
      <c r="A19" s="110" t="s">
        <v>489</v>
      </c>
      <c r="B19" s="111" t="s">
        <v>490</v>
      </c>
      <c r="C19" s="112">
        <f>C20+C21</f>
        <v>9.1</v>
      </c>
      <c r="D19" s="201">
        <f>D20+D21</f>
        <v>6497.8890099999844</v>
      </c>
      <c r="E19" s="199">
        <f>E20+E21</f>
        <v>71405.373736263573</v>
      </c>
    </row>
    <row r="20" spans="1:5" s="113" customFormat="1" ht="40.5" customHeight="1">
      <c r="A20" s="107" t="s">
        <v>491</v>
      </c>
      <c r="B20" s="108" t="s">
        <v>492</v>
      </c>
      <c r="C20" s="109">
        <v>9.1</v>
      </c>
      <c r="D20" s="202">
        <f>'5+'!D78-'9'!H15</f>
        <v>6497.8890099999844</v>
      </c>
      <c r="E20" s="198">
        <f>D20/C20*100</f>
        <v>71405.373736263573</v>
      </c>
    </row>
    <row r="21" spans="1:5" customFormat="1" ht="39.75" customHeight="1">
      <c r="A21" s="107" t="s">
        <v>493</v>
      </c>
      <c r="B21" s="108" t="s">
        <v>494</v>
      </c>
      <c r="C21" s="109">
        <v>0</v>
      </c>
      <c r="E21" s="114">
        <v>0</v>
      </c>
    </row>
    <row r="22" spans="1:5" customFormat="1" ht="37.5" customHeight="1">
      <c r="A22" s="115" t="s">
        <v>495</v>
      </c>
      <c r="B22" s="116" t="s">
        <v>496</v>
      </c>
      <c r="C22" s="117">
        <v>0</v>
      </c>
      <c r="E22" s="114">
        <v>0</v>
      </c>
    </row>
    <row r="23" spans="1:5">
      <c r="A23" s="118"/>
      <c r="B23" s="118" t="s">
        <v>497</v>
      </c>
      <c r="C23" s="119">
        <f>+C15+C17+C19+C22</f>
        <v>9.1</v>
      </c>
      <c r="D23" s="203">
        <f>+D15+D17+D19+D22</f>
        <v>6497.8890099999844</v>
      </c>
      <c r="E23" s="200">
        <f t="shared" ref="E23" si="1">D23/C23*100</f>
        <v>71405.373736263573</v>
      </c>
    </row>
  </sheetData>
  <mergeCells count="9">
    <mergeCell ref="A10:E10"/>
    <mergeCell ref="A11:E11"/>
    <mergeCell ref="D13:E13"/>
    <mergeCell ref="A1:E1"/>
    <mergeCell ref="A2:E2"/>
    <mergeCell ref="A3:E3"/>
    <mergeCell ref="B4:E4"/>
    <mergeCell ref="B5:E5"/>
    <mergeCell ref="A9:E9"/>
  </mergeCells>
  <pageMargins left="0.39370078740157483" right="0.39370078740157483" top="0.98425196850393704" bottom="0.98425196850393704" header="0.51181102362204722" footer="0.51181102362204722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F90"/>
  <sheetViews>
    <sheetView view="pageBreakPreview" topLeftCell="A75" zoomScaleNormal="75" zoomScaleSheetLayoutView="100" workbookViewId="0">
      <selection activeCell="D42" sqref="D42"/>
    </sheetView>
  </sheetViews>
  <sheetFormatPr defaultRowHeight="15.75"/>
  <cols>
    <col min="1" max="1" width="30.7109375" style="127" customWidth="1"/>
    <col min="2" max="2" width="57.42578125" style="168" customWidth="1"/>
    <col min="3" max="3" width="15.5703125" style="167" customWidth="1"/>
    <col min="4" max="4" width="14.85546875" style="123" customWidth="1"/>
    <col min="5" max="5" width="15.85546875" style="123" customWidth="1"/>
    <col min="6" max="6" width="9.85546875" style="123" bestFit="1" customWidth="1"/>
    <col min="7" max="256" width="9.140625" style="123"/>
    <col min="257" max="257" width="30.7109375" style="123" customWidth="1"/>
    <col min="258" max="258" width="57.42578125" style="123" customWidth="1"/>
    <col min="259" max="259" width="15.5703125" style="123" customWidth="1"/>
    <col min="260" max="260" width="14.140625" style="123" customWidth="1"/>
    <col min="261" max="261" width="15.85546875" style="123" customWidth="1"/>
    <col min="262" max="262" width="9.85546875" style="123" bestFit="1" customWidth="1"/>
    <col min="263" max="512" width="9.140625" style="123"/>
    <col min="513" max="513" width="30.7109375" style="123" customWidth="1"/>
    <col min="514" max="514" width="57.42578125" style="123" customWidth="1"/>
    <col min="515" max="515" width="15.5703125" style="123" customWidth="1"/>
    <col min="516" max="516" width="14.140625" style="123" customWidth="1"/>
    <col min="517" max="517" width="15.85546875" style="123" customWidth="1"/>
    <col min="518" max="518" width="9.85546875" style="123" bestFit="1" customWidth="1"/>
    <col min="519" max="768" width="9.140625" style="123"/>
    <col min="769" max="769" width="30.7109375" style="123" customWidth="1"/>
    <col min="770" max="770" width="57.42578125" style="123" customWidth="1"/>
    <col min="771" max="771" width="15.5703125" style="123" customWidth="1"/>
    <col min="772" max="772" width="14.140625" style="123" customWidth="1"/>
    <col min="773" max="773" width="15.85546875" style="123" customWidth="1"/>
    <col min="774" max="774" width="9.85546875" style="123" bestFit="1" customWidth="1"/>
    <col min="775" max="1024" width="9.140625" style="123"/>
    <col min="1025" max="1025" width="30.7109375" style="123" customWidth="1"/>
    <col min="1026" max="1026" width="57.42578125" style="123" customWidth="1"/>
    <col min="1027" max="1027" width="15.5703125" style="123" customWidth="1"/>
    <col min="1028" max="1028" width="14.140625" style="123" customWidth="1"/>
    <col min="1029" max="1029" width="15.85546875" style="123" customWidth="1"/>
    <col min="1030" max="1030" width="9.85546875" style="123" bestFit="1" customWidth="1"/>
    <col min="1031" max="1280" width="9.140625" style="123"/>
    <col min="1281" max="1281" width="30.7109375" style="123" customWidth="1"/>
    <col min="1282" max="1282" width="57.42578125" style="123" customWidth="1"/>
    <col min="1283" max="1283" width="15.5703125" style="123" customWidth="1"/>
    <col min="1284" max="1284" width="14.140625" style="123" customWidth="1"/>
    <col min="1285" max="1285" width="15.85546875" style="123" customWidth="1"/>
    <col min="1286" max="1286" width="9.85546875" style="123" bestFit="1" customWidth="1"/>
    <col min="1287" max="1536" width="9.140625" style="123"/>
    <col min="1537" max="1537" width="30.7109375" style="123" customWidth="1"/>
    <col min="1538" max="1538" width="57.42578125" style="123" customWidth="1"/>
    <col min="1539" max="1539" width="15.5703125" style="123" customWidth="1"/>
    <col min="1540" max="1540" width="14.140625" style="123" customWidth="1"/>
    <col min="1541" max="1541" width="15.85546875" style="123" customWidth="1"/>
    <col min="1542" max="1542" width="9.85546875" style="123" bestFit="1" customWidth="1"/>
    <col min="1543" max="1792" width="9.140625" style="123"/>
    <col min="1793" max="1793" width="30.7109375" style="123" customWidth="1"/>
    <col min="1794" max="1794" width="57.42578125" style="123" customWidth="1"/>
    <col min="1795" max="1795" width="15.5703125" style="123" customWidth="1"/>
    <col min="1796" max="1796" width="14.140625" style="123" customWidth="1"/>
    <col min="1797" max="1797" width="15.85546875" style="123" customWidth="1"/>
    <col min="1798" max="1798" width="9.85546875" style="123" bestFit="1" customWidth="1"/>
    <col min="1799" max="2048" width="9.140625" style="123"/>
    <col min="2049" max="2049" width="30.7109375" style="123" customWidth="1"/>
    <col min="2050" max="2050" width="57.42578125" style="123" customWidth="1"/>
    <col min="2051" max="2051" width="15.5703125" style="123" customWidth="1"/>
    <col min="2052" max="2052" width="14.140625" style="123" customWidth="1"/>
    <col min="2053" max="2053" width="15.85546875" style="123" customWidth="1"/>
    <col min="2054" max="2054" width="9.85546875" style="123" bestFit="1" customWidth="1"/>
    <col min="2055" max="2304" width="9.140625" style="123"/>
    <col min="2305" max="2305" width="30.7109375" style="123" customWidth="1"/>
    <col min="2306" max="2306" width="57.42578125" style="123" customWidth="1"/>
    <col min="2307" max="2307" width="15.5703125" style="123" customWidth="1"/>
    <col min="2308" max="2308" width="14.140625" style="123" customWidth="1"/>
    <col min="2309" max="2309" width="15.85546875" style="123" customWidth="1"/>
    <col min="2310" max="2310" width="9.85546875" style="123" bestFit="1" customWidth="1"/>
    <col min="2311" max="2560" width="9.140625" style="123"/>
    <col min="2561" max="2561" width="30.7109375" style="123" customWidth="1"/>
    <col min="2562" max="2562" width="57.42578125" style="123" customWidth="1"/>
    <col min="2563" max="2563" width="15.5703125" style="123" customWidth="1"/>
    <col min="2564" max="2564" width="14.140625" style="123" customWidth="1"/>
    <col min="2565" max="2565" width="15.85546875" style="123" customWidth="1"/>
    <col min="2566" max="2566" width="9.85546875" style="123" bestFit="1" customWidth="1"/>
    <col min="2567" max="2816" width="9.140625" style="123"/>
    <col min="2817" max="2817" width="30.7109375" style="123" customWidth="1"/>
    <col min="2818" max="2818" width="57.42578125" style="123" customWidth="1"/>
    <col min="2819" max="2819" width="15.5703125" style="123" customWidth="1"/>
    <col min="2820" max="2820" width="14.140625" style="123" customWidth="1"/>
    <col min="2821" max="2821" width="15.85546875" style="123" customWidth="1"/>
    <col min="2822" max="2822" width="9.85546875" style="123" bestFit="1" customWidth="1"/>
    <col min="2823" max="3072" width="9.140625" style="123"/>
    <col min="3073" max="3073" width="30.7109375" style="123" customWidth="1"/>
    <col min="3074" max="3074" width="57.42578125" style="123" customWidth="1"/>
    <col min="3075" max="3075" width="15.5703125" style="123" customWidth="1"/>
    <col min="3076" max="3076" width="14.140625" style="123" customWidth="1"/>
    <col min="3077" max="3077" width="15.85546875" style="123" customWidth="1"/>
    <col min="3078" max="3078" width="9.85546875" style="123" bestFit="1" customWidth="1"/>
    <col min="3079" max="3328" width="9.140625" style="123"/>
    <col min="3329" max="3329" width="30.7109375" style="123" customWidth="1"/>
    <col min="3330" max="3330" width="57.42578125" style="123" customWidth="1"/>
    <col min="3331" max="3331" width="15.5703125" style="123" customWidth="1"/>
    <col min="3332" max="3332" width="14.140625" style="123" customWidth="1"/>
    <col min="3333" max="3333" width="15.85546875" style="123" customWidth="1"/>
    <col min="3334" max="3334" width="9.85546875" style="123" bestFit="1" customWidth="1"/>
    <col min="3335" max="3584" width="9.140625" style="123"/>
    <col min="3585" max="3585" width="30.7109375" style="123" customWidth="1"/>
    <col min="3586" max="3586" width="57.42578125" style="123" customWidth="1"/>
    <col min="3587" max="3587" width="15.5703125" style="123" customWidth="1"/>
    <col min="3588" max="3588" width="14.140625" style="123" customWidth="1"/>
    <col min="3589" max="3589" width="15.85546875" style="123" customWidth="1"/>
    <col min="3590" max="3590" width="9.85546875" style="123" bestFit="1" customWidth="1"/>
    <col min="3591" max="3840" width="9.140625" style="123"/>
    <col min="3841" max="3841" width="30.7109375" style="123" customWidth="1"/>
    <col min="3842" max="3842" width="57.42578125" style="123" customWidth="1"/>
    <col min="3843" max="3843" width="15.5703125" style="123" customWidth="1"/>
    <col min="3844" max="3844" width="14.140625" style="123" customWidth="1"/>
    <col min="3845" max="3845" width="15.85546875" style="123" customWidth="1"/>
    <col min="3846" max="3846" width="9.85546875" style="123" bestFit="1" customWidth="1"/>
    <col min="3847" max="4096" width="9.140625" style="123"/>
    <col min="4097" max="4097" width="30.7109375" style="123" customWidth="1"/>
    <col min="4098" max="4098" width="57.42578125" style="123" customWidth="1"/>
    <col min="4099" max="4099" width="15.5703125" style="123" customWidth="1"/>
    <col min="4100" max="4100" width="14.140625" style="123" customWidth="1"/>
    <col min="4101" max="4101" width="15.85546875" style="123" customWidth="1"/>
    <col min="4102" max="4102" width="9.85546875" style="123" bestFit="1" customWidth="1"/>
    <col min="4103" max="4352" width="9.140625" style="123"/>
    <col min="4353" max="4353" width="30.7109375" style="123" customWidth="1"/>
    <col min="4354" max="4354" width="57.42578125" style="123" customWidth="1"/>
    <col min="4355" max="4355" width="15.5703125" style="123" customWidth="1"/>
    <col min="4356" max="4356" width="14.140625" style="123" customWidth="1"/>
    <col min="4357" max="4357" width="15.85546875" style="123" customWidth="1"/>
    <col min="4358" max="4358" width="9.85546875" style="123" bestFit="1" customWidth="1"/>
    <col min="4359" max="4608" width="9.140625" style="123"/>
    <col min="4609" max="4609" width="30.7109375" style="123" customWidth="1"/>
    <col min="4610" max="4610" width="57.42578125" style="123" customWidth="1"/>
    <col min="4611" max="4611" width="15.5703125" style="123" customWidth="1"/>
    <col min="4612" max="4612" width="14.140625" style="123" customWidth="1"/>
    <col min="4613" max="4613" width="15.85546875" style="123" customWidth="1"/>
    <col min="4614" max="4614" width="9.85546875" style="123" bestFit="1" customWidth="1"/>
    <col min="4615" max="4864" width="9.140625" style="123"/>
    <col min="4865" max="4865" width="30.7109375" style="123" customWidth="1"/>
    <col min="4866" max="4866" width="57.42578125" style="123" customWidth="1"/>
    <col min="4867" max="4867" width="15.5703125" style="123" customWidth="1"/>
    <col min="4868" max="4868" width="14.140625" style="123" customWidth="1"/>
    <col min="4869" max="4869" width="15.85546875" style="123" customWidth="1"/>
    <col min="4870" max="4870" width="9.85546875" style="123" bestFit="1" customWidth="1"/>
    <col min="4871" max="5120" width="9.140625" style="123"/>
    <col min="5121" max="5121" width="30.7109375" style="123" customWidth="1"/>
    <col min="5122" max="5122" width="57.42578125" style="123" customWidth="1"/>
    <col min="5123" max="5123" width="15.5703125" style="123" customWidth="1"/>
    <col min="5124" max="5124" width="14.140625" style="123" customWidth="1"/>
    <col min="5125" max="5125" width="15.85546875" style="123" customWidth="1"/>
    <col min="5126" max="5126" width="9.85546875" style="123" bestFit="1" customWidth="1"/>
    <col min="5127" max="5376" width="9.140625" style="123"/>
    <col min="5377" max="5377" width="30.7109375" style="123" customWidth="1"/>
    <col min="5378" max="5378" width="57.42578125" style="123" customWidth="1"/>
    <col min="5379" max="5379" width="15.5703125" style="123" customWidth="1"/>
    <col min="5380" max="5380" width="14.140625" style="123" customWidth="1"/>
    <col min="5381" max="5381" width="15.85546875" style="123" customWidth="1"/>
    <col min="5382" max="5382" width="9.85546875" style="123" bestFit="1" customWidth="1"/>
    <col min="5383" max="5632" width="9.140625" style="123"/>
    <col min="5633" max="5633" width="30.7109375" style="123" customWidth="1"/>
    <col min="5634" max="5634" width="57.42578125" style="123" customWidth="1"/>
    <col min="5635" max="5635" width="15.5703125" style="123" customWidth="1"/>
    <col min="5636" max="5636" width="14.140625" style="123" customWidth="1"/>
    <col min="5637" max="5637" width="15.85546875" style="123" customWidth="1"/>
    <col min="5638" max="5638" width="9.85546875" style="123" bestFit="1" customWidth="1"/>
    <col min="5639" max="5888" width="9.140625" style="123"/>
    <col min="5889" max="5889" width="30.7109375" style="123" customWidth="1"/>
    <col min="5890" max="5890" width="57.42578125" style="123" customWidth="1"/>
    <col min="5891" max="5891" width="15.5703125" style="123" customWidth="1"/>
    <col min="5892" max="5892" width="14.140625" style="123" customWidth="1"/>
    <col min="5893" max="5893" width="15.85546875" style="123" customWidth="1"/>
    <col min="5894" max="5894" width="9.85546875" style="123" bestFit="1" customWidth="1"/>
    <col min="5895" max="6144" width="9.140625" style="123"/>
    <col min="6145" max="6145" width="30.7109375" style="123" customWidth="1"/>
    <col min="6146" max="6146" width="57.42578125" style="123" customWidth="1"/>
    <col min="6147" max="6147" width="15.5703125" style="123" customWidth="1"/>
    <col min="6148" max="6148" width="14.140625" style="123" customWidth="1"/>
    <col min="6149" max="6149" width="15.85546875" style="123" customWidth="1"/>
    <col min="6150" max="6150" width="9.85546875" style="123" bestFit="1" customWidth="1"/>
    <col min="6151" max="6400" width="9.140625" style="123"/>
    <col min="6401" max="6401" width="30.7109375" style="123" customWidth="1"/>
    <col min="6402" max="6402" width="57.42578125" style="123" customWidth="1"/>
    <col min="6403" max="6403" width="15.5703125" style="123" customWidth="1"/>
    <col min="6404" max="6404" width="14.140625" style="123" customWidth="1"/>
    <col min="6405" max="6405" width="15.85546875" style="123" customWidth="1"/>
    <col min="6406" max="6406" width="9.85546875" style="123" bestFit="1" customWidth="1"/>
    <col min="6407" max="6656" width="9.140625" style="123"/>
    <col min="6657" max="6657" width="30.7109375" style="123" customWidth="1"/>
    <col min="6658" max="6658" width="57.42578125" style="123" customWidth="1"/>
    <col min="6659" max="6659" width="15.5703125" style="123" customWidth="1"/>
    <col min="6660" max="6660" width="14.140625" style="123" customWidth="1"/>
    <col min="6661" max="6661" width="15.85546875" style="123" customWidth="1"/>
    <col min="6662" max="6662" width="9.85546875" style="123" bestFit="1" customWidth="1"/>
    <col min="6663" max="6912" width="9.140625" style="123"/>
    <col min="6913" max="6913" width="30.7109375" style="123" customWidth="1"/>
    <col min="6914" max="6914" width="57.42578125" style="123" customWidth="1"/>
    <col min="6915" max="6915" width="15.5703125" style="123" customWidth="1"/>
    <col min="6916" max="6916" width="14.140625" style="123" customWidth="1"/>
    <col min="6917" max="6917" width="15.85546875" style="123" customWidth="1"/>
    <col min="6918" max="6918" width="9.85546875" style="123" bestFit="1" customWidth="1"/>
    <col min="6919" max="7168" width="9.140625" style="123"/>
    <col min="7169" max="7169" width="30.7109375" style="123" customWidth="1"/>
    <col min="7170" max="7170" width="57.42578125" style="123" customWidth="1"/>
    <col min="7171" max="7171" width="15.5703125" style="123" customWidth="1"/>
    <col min="7172" max="7172" width="14.140625" style="123" customWidth="1"/>
    <col min="7173" max="7173" width="15.85546875" style="123" customWidth="1"/>
    <col min="7174" max="7174" width="9.85546875" style="123" bestFit="1" customWidth="1"/>
    <col min="7175" max="7424" width="9.140625" style="123"/>
    <col min="7425" max="7425" width="30.7109375" style="123" customWidth="1"/>
    <col min="7426" max="7426" width="57.42578125" style="123" customWidth="1"/>
    <col min="7427" max="7427" width="15.5703125" style="123" customWidth="1"/>
    <col min="7428" max="7428" width="14.140625" style="123" customWidth="1"/>
    <col min="7429" max="7429" width="15.85546875" style="123" customWidth="1"/>
    <col min="7430" max="7430" width="9.85546875" style="123" bestFit="1" customWidth="1"/>
    <col min="7431" max="7680" width="9.140625" style="123"/>
    <col min="7681" max="7681" width="30.7109375" style="123" customWidth="1"/>
    <col min="7682" max="7682" width="57.42578125" style="123" customWidth="1"/>
    <col min="7683" max="7683" width="15.5703125" style="123" customWidth="1"/>
    <col min="7684" max="7684" width="14.140625" style="123" customWidth="1"/>
    <col min="7685" max="7685" width="15.85546875" style="123" customWidth="1"/>
    <col min="7686" max="7686" width="9.85546875" style="123" bestFit="1" customWidth="1"/>
    <col min="7687" max="7936" width="9.140625" style="123"/>
    <col min="7937" max="7937" width="30.7109375" style="123" customWidth="1"/>
    <col min="7938" max="7938" width="57.42578125" style="123" customWidth="1"/>
    <col min="7939" max="7939" width="15.5703125" style="123" customWidth="1"/>
    <col min="7940" max="7940" width="14.140625" style="123" customWidth="1"/>
    <col min="7941" max="7941" width="15.85546875" style="123" customWidth="1"/>
    <col min="7942" max="7942" width="9.85546875" style="123" bestFit="1" customWidth="1"/>
    <col min="7943" max="8192" width="9.140625" style="123"/>
    <col min="8193" max="8193" width="30.7109375" style="123" customWidth="1"/>
    <col min="8194" max="8194" width="57.42578125" style="123" customWidth="1"/>
    <col min="8195" max="8195" width="15.5703125" style="123" customWidth="1"/>
    <col min="8196" max="8196" width="14.140625" style="123" customWidth="1"/>
    <col min="8197" max="8197" width="15.85546875" style="123" customWidth="1"/>
    <col min="8198" max="8198" width="9.85546875" style="123" bestFit="1" customWidth="1"/>
    <col min="8199" max="8448" width="9.140625" style="123"/>
    <col min="8449" max="8449" width="30.7109375" style="123" customWidth="1"/>
    <col min="8450" max="8450" width="57.42578125" style="123" customWidth="1"/>
    <col min="8451" max="8451" width="15.5703125" style="123" customWidth="1"/>
    <col min="8452" max="8452" width="14.140625" style="123" customWidth="1"/>
    <col min="8453" max="8453" width="15.85546875" style="123" customWidth="1"/>
    <col min="8454" max="8454" width="9.85546875" style="123" bestFit="1" customWidth="1"/>
    <col min="8455" max="8704" width="9.140625" style="123"/>
    <col min="8705" max="8705" width="30.7109375" style="123" customWidth="1"/>
    <col min="8706" max="8706" width="57.42578125" style="123" customWidth="1"/>
    <col min="8707" max="8707" width="15.5703125" style="123" customWidth="1"/>
    <col min="8708" max="8708" width="14.140625" style="123" customWidth="1"/>
    <col min="8709" max="8709" width="15.85546875" style="123" customWidth="1"/>
    <col min="8710" max="8710" width="9.85546875" style="123" bestFit="1" customWidth="1"/>
    <col min="8711" max="8960" width="9.140625" style="123"/>
    <col min="8961" max="8961" width="30.7109375" style="123" customWidth="1"/>
    <col min="8962" max="8962" width="57.42578125" style="123" customWidth="1"/>
    <col min="8963" max="8963" width="15.5703125" style="123" customWidth="1"/>
    <col min="8964" max="8964" width="14.140625" style="123" customWidth="1"/>
    <col min="8965" max="8965" width="15.85546875" style="123" customWidth="1"/>
    <col min="8966" max="8966" width="9.85546875" style="123" bestFit="1" customWidth="1"/>
    <col min="8967" max="9216" width="9.140625" style="123"/>
    <col min="9217" max="9217" width="30.7109375" style="123" customWidth="1"/>
    <col min="9218" max="9218" width="57.42578125" style="123" customWidth="1"/>
    <col min="9219" max="9219" width="15.5703125" style="123" customWidth="1"/>
    <col min="9220" max="9220" width="14.140625" style="123" customWidth="1"/>
    <col min="9221" max="9221" width="15.85546875" style="123" customWidth="1"/>
    <col min="9222" max="9222" width="9.85546875" style="123" bestFit="1" customWidth="1"/>
    <col min="9223" max="9472" width="9.140625" style="123"/>
    <col min="9473" max="9473" width="30.7109375" style="123" customWidth="1"/>
    <col min="9474" max="9474" width="57.42578125" style="123" customWidth="1"/>
    <col min="9475" max="9475" width="15.5703125" style="123" customWidth="1"/>
    <col min="9476" max="9476" width="14.140625" style="123" customWidth="1"/>
    <col min="9477" max="9477" width="15.85546875" style="123" customWidth="1"/>
    <col min="9478" max="9478" width="9.85546875" style="123" bestFit="1" customWidth="1"/>
    <col min="9479" max="9728" width="9.140625" style="123"/>
    <col min="9729" max="9729" width="30.7109375" style="123" customWidth="1"/>
    <col min="9730" max="9730" width="57.42578125" style="123" customWidth="1"/>
    <col min="9731" max="9731" width="15.5703125" style="123" customWidth="1"/>
    <col min="9732" max="9732" width="14.140625" style="123" customWidth="1"/>
    <col min="9733" max="9733" width="15.85546875" style="123" customWidth="1"/>
    <col min="9734" max="9734" width="9.85546875" style="123" bestFit="1" customWidth="1"/>
    <col min="9735" max="9984" width="9.140625" style="123"/>
    <col min="9985" max="9985" width="30.7109375" style="123" customWidth="1"/>
    <col min="9986" max="9986" width="57.42578125" style="123" customWidth="1"/>
    <col min="9987" max="9987" width="15.5703125" style="123" customWidth="1"/>
    <col min="9988" max="9988" width="14.140625" style="123" customWidth="1"/>
    <col min="9989" max="9989" width="15.85546875" style="123" customWidth="1"/>
    <col min="9990" max="9990" width="9.85546875" style="123" bestFit="1" customWidth="1"/>
    <col min="9991" max="10240" width="9.140625" style="123"/>
    <col min="10241" max="10241" width="30.7109375" style="123" customWidth="1"/>
    <col min="10242" max="10242" width="57.42578125" style="123" customWidth="1"/>
    <col min="10243" max="10243" width="15.5703125" style="123" customWidth="1"/>
    <col min="10244" max="10244" width="14.140625" style="123" customWidth="1"/>
    <col min="10245" max="10245" width="15.85546875" style="123" customWidth="1"/>
    <col min="10246" max="10246" width="9.85546875" style="123" bestFit="1" customWidth="1"/>
    <col min="10247" max="10496" width="9.140625" style="123"/>
    <col min="10497" max="10497" width="30.7109375" style="123" customWidth="1"/>
    <col min="10498" max="10498" width="57.42578125" style="123" customWidth="1"/>
    <col min="10499" max="10499" width="15.5703125" style="123" customWidth="1"/>
    <col min="10500" max="10500" width="14.140625" style="123" customWidth="1"/>
    <col min="10501" max="10501" width="15.85546875" style="123" customWidth="1"/>
    <col min="10502" max="10502" width="9.85546875" style="123" bestFit="1" customWidth="1"/>
    <col min="10503" max="10752" width="9.140625" style="123"/>
    <col min="10753" max="10753" width="30.7109375" style="123" customWidth="1"/>
    <col min="10754" max="10754" width="57.42578125" style="123" customWidth="1"/>
    <col min="10755" max="10755" width="15.5703125" style="123" customWidth="1"/>
    <col min="10756" max="10756" width="14.140625" style="123" customWidth="1"/>
    <col min="10757" max="10757" width="15.85546875" style="123" customWidth="1"/>
    <col min="10758" max="10758" width="9.85546875" style="123" bestFit="1" customWidth="1"/>
    <col min="10759" max="11008" width="9.140625" style="123"/>
    <col min="11009" max="11009" width="30.7109375" style="123" customWidth="1"/>
    <col min="11010" max="11010" width="57.42578125" style="123" customWidth="1"/>
    <col min="11011" max="11011" width="15.5703125" style="123" customWidth="1"/>
    <col min="11012" max="11012" width="14.140625" style="123" customWidth="1"/>
    <col min="11013" max="11013" width="15.85546875" style="123" customWidth="1"/>
    <col min="11014" max="11014" width="9.85546875" style="123" bestFit="1" customWidth="1"/>
    <col min="11015" max="11264" width="9.140625" style="123"/>
    <col min="11265" max="11265" width="30.7109375" style="123" customWidth="1"/>
    <col min="11266" max="11266" width="57.42578125" style="123" customWidth="1"/>
    <col min="11267" max="11267" width="15.5703125" style="123" customWidth="1"/>
    <col min="11268" max="11268" width="14.140625" style="123" customWidth="1"/>
    <col min="11269" max="11269" width="15.85546875" style="123" customWidth="1"/>
    <col min="11270" max="11270" width="9.85546875" style="123" bestFit="1" customWidth="1"/>
    <col min="11271" max="11520" width="9.140625" style="123"/>
    <col min="11521" max="11521" width="30.7109375" style="123" customWidth="1"/>
    <col min="11522" max="11522" width="57.42578125" style="123" customWidth="1"/>
    <col min="11523" max="11523" width="15.5703125" style="123" customWidth="1"/>
    <col min="11524" max="11524" width="14.140625" style="123" customWidth="1"/>
    <col min="11525" max="11525" width="15.85546875" style="123" customWidth="1"/>
    <col min="11526" max="11526" width="9.85546875" style="123" bestFit="1" customWidth="1"/>
    <col min="11527" max="11776" width="9.140625" style="123"/>
    <col min="11777" max="11777" width="30.7109375" style="123" customWidth="1"/>
    <col min="11778" max="11778" width="57.42578125" style="123" customWidth="1"/>
    <col min="11779" max="11779" width="15.5703125" style="123" customWidth="1"/>
    <col min="11780" max="11780" width="14.140625" style="123" customWidth="1"/>
    <col min="11781" max="11781" width="15.85546875" style="123" customWidth="1"/>
    <col min="11782" max="11782" width="9.85546875" style="123" bestFit="1" customWidth="1"/>
    <col min="11783" max="12032" width="9.140625" style="123"/>
    <col min="12033" max="12033" width="30.7109375" style="123" customWidth="1"/>
    <col min="12034" max="12034" width="57.42578125" style="123" customWidth="1"/>
    <col min="12035" max="12035" width="15.5703125" style="123" customWidth="1"/>
    <col min="12036" max="12036" width="14.140625" style="123" customWidth="1"/>
    <col min="12037" max="12037" width="15.85546875" style="123" customWidth="1"/>
    <col min="12038" max="12038" width="9.85546875" style="123" bestFit="1" customWidth="1"/>
    <col min="12039" max="12288" width="9.140625" style="123"/>
    <col min="12289" max="12289" width="30.7109375" style="123" customWidth="1"/>
    <col min="12290" max="12290" width="57.42578125" style="123" customWidth="1"/>
    <col min="12291" max="12291" width="15.5703125" style="123" customWidth="1"/>
    <col min="12292" max="12292" width="14.140625" style="123" customWidth="1"/>
    <col min="12293" max="12293" width="15.85546875" style="123" customWidth="1"/>
    <col min="12294" max="12294" width="9.85546875" style="123" bestFit="1" customWidth="1"/>
    <col min="12295" max="12544" width="9.140625" style="123"/>
    <col min="12545" max="12545" width="30.7109375" style="123" customWidth="1"/>
    <col min="12546" max="12546" width="57.42578125" style="123" customWidth="1"/>
    <col min="12547" max="12547" width="15.5703125" style="123" customWidth="1"/>
    <col min="12548" max="12548" width="14.140625" style="123" customWidth="1"/>
    <col min="12549" max="12549" width="15.85546875" style="123" customWidth="1"/>
    <col min="12550" max="12550" width="9.85546875" style="123" bestFit="1" customWidth="1"/>
    <col min="12551" max="12800" width="9.140625" style="123"/>
    <col min="12801" max="12801" width="30.7109375" style="123" customWidth="1"/>
    <col min="12802" max="12802" width="57.42578125" style="123" customWidth="1"/>
    <col min="12803" max="12803" width="15.5703125" style="123" customWidth="1"/>
    <col min="12804" max="12804" width="14.140625" style="123" customWidth="1"/>
    <col min="12805" max="12805" width="15.85546875" style="123" customWidth="1"/>
    <col min="12806" max="12806" width="9.85546875" style="123" bestFit="1" customWidth="1"/>
    <col min="12807" max="13056" width="9.140625" style="123"/>
    <col min="13057" max="13057" width="30.7109375" style="123" customWidth="1"/>
    <col min="13058" max="13058" width="57.42578125" style="123" customWidth="1"/>
    <col min="13059" max="13059" width="15.5703125" style="123" customWidth="1"/>
    <col min="13060" max="13060" width="14.140625" style="123" customWidth="1"/>
    <col min="13061" max="13061" width="15.85546875" style="123" customWidth="1"/>
    <col min="13062" max="13062" width="9.85546875" style="123" bestFit="1" customWidth="1"/>
    <col min="13063" max="13312" width="9.140625" style="123"/>
    <col min="13313" max="13313" width="30.7109375" style="123" customWidth="1"/>
    <col min="13314" max="13314" width="57.42578125" style="123" customWidth="1"/>
    <col min="13315" max="13315" width="15.5703125" style="123" customWidth="1"/>
    <col min="13316" max="13316" width="14.140625" style="123" customWidth="1"/>
    <col min="13317" max="13317" width="15.85546875" style="123" customWidth="1"/>
    <col min="13318" max="13318" width="9.85546875" style="123" bestFit="1" customWidth="1"/>
    <col min="13319" max="13568" width="9.140625" style="123"/>
    <col min="13569" max="13569" width="30.7109375" style="123" customWidth="1"/>
    <col min="13570" max="13570" width="57.42578125" style="123" customWidth="1"/>
    <col min="13571" max="13571" width="15.5703125" style="123" customWidth="1"/>
    <col min="13572" max="13572" width="14.140625" style="123" customWidth="1"/>
    <col min="13573" max="13573" width="15.85546875" style="123" customWidth="1"/>
    <col min="13574" max="13574" width="9.85546875" style="123" bestFit="1" customWidth="1"/>
    <col min="13575" max="13824" width="9.140625" style="123"/>
    <col min="13825" max="13825" width="30.7109375" style="123" customWidth="1"/>
    <col min="13826" max="13826" width="57.42578125" style="123" customWidth="1"/>
    <col min="13827" max="13827" width="15.5703125" style="123" customWidth="1"/>
    <col min="13828" max="13828" width="14.140625" style="123" customWidth="1"/>
    <col min="13829" max="13829" width="15.85546875" style="123" customWidth="1"/>
    <col min="13830" max="13830" width="9.85546875" style="123" bestFit="1" customWidth="1"/>
    <col min="13831" max="14080" width="9.140625" style="123"/>
    <col min="14081" max="14081" width="30.7109375" style="123" customWidth="1"/>
    <col min="14082" max="14082" width="57.42578125" style="123" customWidth="1"/>
    <col min="14083" max="14083" width="15.5703125" style="123" customWidth="1"/>
    <col min="14084" max="14084" width="14.140625" style="123" customWidth="1"/>
    <col min="14085" max="14085" width="15.85546875" style="123" customWidth="1"/>
    <col min="14086" max="14086" width="9.85546875" style="123" bestFit="1" customWidth="1"/>
    <col min="14087" max="14336" width="9.140625" style="123"/>
    <col min="14337" max="14337" width="30.7109375" style="123" customWidth="1"/>
    <col min="14338" max="14338" width="57.42578125" style="123" customWidth="1"/>
    <col min="14339" max="14339" width="15.5703125" style="123" customWidth="1"/>
    <col min="14340" max="14340" width="14.140625" style="123" customWidth="1"/>
    <col min="14341" max="14341" width="15.85546875" style="123" customWidth="1"/>
    <col min="14342" max="14342" width="9.85546875" style="123" bestFit="1" customWidth="1"/>
    <col min="14343" max="14592" width="9.140625" style="123"/>
    <col min="14593" max="14593" width="30.7109375" style="123" customWidth="1"/>
    <col min="14594" max="14594" width="57.42578125" style="123" customWidth="1"/>
    <col min="14595" max="14595" width="15.5703125" style="123" customWidth="1"/>
    <col min="14596" max="14596" width="14.140625" style="123" customWidth="1"/>
    <col min="14597" max="14597" width="15.85546875" style="123" customWidth="1"/>
    <col min="14598" max="14598" width="9.85546875" style="123" bestFit="1" customWidth="1"/>
    <col min="14599" max="14848" width="9.140625" style="123"/>
    <col min="14849" max="14849" width="30.7109375" style="123" customWidth="1"/>
    <col min="14850" max="14850" width="57.42578125" style="123" customWidth="1"/>
    <col min="14851" max="14851" width="15.5703125" style="123" customWidth="1"/>
    <col min="14852" max="14852" width="14.140625" style="123" customWidth="1"/>
    <col min="14853" max="14853" width="15.85546875" style="123" customWidth="1"/>
    <col min="14854" max="14854" width="9.85546875" style="123" bestFit="1" customWidth="1"/>
    <col min="14855" max="15104" width="9.140625" style="123"/>
    <col min="15105" max="15105" width="30.7109375" style="123" customWidth="1"/>
    <col min="15106" max="15106" width="57.42578125" style="123" customWidth="1"/>
    <col min="15107" max="15107" width="15.5703125" style="123" customWidth="1"/>
    <col min="15108" max="15108" width="14.140625" style="123" customWidth="1"/>
    <col min="15109" max="15109" width="15.85546875" style="123" customWidth="1"/>
    <col min="15110" max="15110" width="9.85546875" style="123" bestFit="1" customWidth="1"/>
    <col min="15111" max="15360" width="9.140625" style="123"/>
    <col min="15361" max="15361" width="30.7109375" style="123" customWidth="1"/>
    <col min="15362" max="15362" width="57.42578125" style="123" customWidth="1"/>
    <col min="15363" max="15363" width="15.5703125" style="123" customWidth="1"/>
    <col min="15364" max="15364" width="14.140625" style="123" customWidth="1"/>
    <col min="15365" max="15365" width="15.85546875" style="123" customWidth="1"/>
    <col min="15366" max="15366" width="9.85546875" style="123" bestFit="1" customWidth="1"/>
    <col min="15367" max="15616" width="9.140625" style="123"/>
    <col min="15617" max="15617" width="30.7109375" style="123" customWidth="1"/>
    <col min="15618" max="15618" width="57.42578125" style="123" customWidth="1"/>
    <col min="15619" max="15619" width="15.5703125" style="123" customWidth="1"/>
    <col min="15620" max="15620" width="14.140625" style="123" customWidth="1"/>
    <col min="15621" max="15621" width="15.85546875" style="123" customWidth="1"/>
    <col min="15622" max="15622" width="9.85546875" style="123" bestFit="1" customWidth="1"/>
    <col min="15623" max="15872" width="9.140625" style="123"/>
    <col min="15873" max="15873" width="30.7109375" style="123" customWidth="1"/>
    <col min="15874" max="15874" width="57.42578125" style="123" customWidth="1"/>
    <col min="15875" max="15875" width="15.5703125" style="123" customWidth="1"/>
    <col min="15876" max="15876" width="14.140625" style="123" customWidth="1"/>
    <col min="15877" max="15877" width="15.85546875" style="123" customWidth="1"/>
    <col min="15878" max="15878" width="9.85546875" style="123" bestFit="1" customWidth="1"/>
    <col min="15879" max="16128" width="9.140625" style="123"/>
    <col min="16129" max="16129" width="30.7109375" style="123" customWidth="1"/>
    <col min="16130" max="16130" width="57.42578125" style="123" customWidth="1"/>
    <col min="16131" max="16131" width="15.5703125" style="123" customWidth="1"/>
    <col min="16132" max="16132" width="14.140625" style="123" customWidth="1"/>
    <col min="16133" max="16133" width="15.85546875" style="123" customWidth="1"/>
    <col min="16134" max="16134" width="9.85546875" style="123" bestFit="1" customWidth="1"/>
    <col min="16135" max="16384" width="9.140625" style="123"/>
  </cols>
  <sheetData>
    <row r="1" spans="1:6" s="121" customFormat="1" ht="15.75" customHeight="1">
      <c r="A1" s="352" t="s">
        <v>498</v>
      </c>
      <c r="B1" s="352"/>
      <c r="C1" s="352"/>
      <c r="D1" s="352"/>
      <c r="E1" s="352"/>
    </row>
    <row r="2" spans="1:6" s="121" customFormat="1" ht="15.75" customHeight="1">
      <c r="A2" s="353" t="s">
        <v>499</v>
      </c>
      <c r="B2" s="353"/>
      <c r="C2" s="353"/>
      <c r="D2" s="353"/>
      <c r="E2" s="353"/>
    </row>
    <row r="3" spans="1:6" s="121" customFormat="1" ht="15.75" customHeight="1">
      <c r="A3" s="353" t="s">
        <v>500</v>
      </c>
      <c r="B3" s="353"/>
      <c r="C3" s="353"/>
      <c r="D3" s="353"/>
      <c r="E3" s="353"/>
    </row>
    <row r="4" spans="1:6" s="121" customFormat="1" ht="15.75" customHeight="1">
      <c r="A4" s="353" t="s">
        <v>2</v>
      </c>
      <c r="B4" s="353"/>
      <c r="C4" s="353"/>
      <c r="D4" s="353"/>
      <c r="E4" s="353"/>
    </row>
    <row r="5" spans="1:6" ht="14.25" customHeight="1">
      <c r="A5" s="122"/>
      <c r="B5" s="353" t="s">
        <v>453</v>
      </c>
      <c r="C5" s="353"/>
      <c r="D5" s="353"/>
      <c r="E5" s="353"/>
    </row>
    <row r="6" spans="1:6" ht="14.25" customHeight="1">
      <c r="A6" s="122"/>
      <c r="B6" s="122"/>
      <c r="C6" s="124"/>
      <c r="D6" s="122"/>
      <c r="E6" s="122"/>
    </row>
    <row r="7" spans="1:6" ht="18" customHeight="1">
      <c r="A7" s="348" t="s">
        <v>501</v>
      </c>
      <c r="B7" s="348"/>
      <c r="C7" s="348"/>
      <c r="D7" s="348"/>
      <c r="E7" s="348"/>
    </row>
    <row r="8" spans="1:6" ht="13.5" customHeight="1">
      <c r="A8" s="348" t="s">
        <v>622</v>
      </c>
      <c r="B8" s="348"/>
      <c r="C8" s="348"/>
      <c r="D8" s="348"/>
      <c r="E8" s="348"/>
    </row>
    <row r="9" spans="1:6" ht="33.75" hidden="1" customHeight="1">
      <c r="A9" s="125"/>
      <c r="B9" s="125"/>
      <c r="C9" s="126"/>
    </row>
    <row r="10" spans="1:6">
      <c r="A10" s="125"/>
      <c r="B10" s="125"/>
      <c r="C10" s="126"/>
    </row>
    <row r="11" spans="1:6" ht="14.25" customHeight="1">
      <c r="B11" s="349"/>
      <c r="C11" s="349"/>
      <c r="E11" s="123" t="s">
        <v>502</v>
      </c>
    </row>
    <row r="12" spans="1:6" ht="41.25" customHeight="1">
      <c r="A12" s="128" t="s">
        <v>503</v>
      </c>
      <c r="B12" s="129" t="s">
        <v>504</v>
      </c>
      <c r="C12" s="130" t="s">
        <v>442</v>
      </c>
      <c r="D12" s="130" t="s">
        <v>620</v>
      </c>
      <c r="E12" s="178" t="s">
        <v>621</v>
      </c>
    </row>
    <row r="13" spans="1:6" s="135" customFormat="1">
      <c r="A13" s="131" t="s">
        <v>505</v>
      </c>
      <c r="B13" s="132" t="s">
        <v>506</v>
      </c>
      <c r="C13" s="133">
        <v>3</v>
      </c>
      <c r="D13" s="134">
        <v>4</v>
      </c>
      <c r="E13" s="134">
        <v>5</v>
      </c>
    </row>
    <row r="14" spans="1:6" ht="23.25" customHeight="1">
      <c r="A14" s="95" t="s">
        <v>507</v>
      </c>
      <c r="B14" s="136" t="s">
        <v>508</v>
      </c>
      <c r="C14" s="130">
        <f>C15+C29</f>
        <v>25196</v>
      </c>
      <c r="D14" s="130">
        <f>D15+D29</f>
        <v>13342.46501</v>
      </c>
      <c r="E14" s="182">
        <f>D14/C14*100</f>
        <v>52.954695229401494</v>
      </c>
      <c r="F14" s="138"/>
    </row>
    <row r="15" spans="1:6" ht="21.75" customHeight="1">
      <c r="A15" s="95"/>
      <c r="B15" s="136" t="s">
        <v>509</v>
      </c>
      <c r="C15" s="130">
        <f>+C16+C17+C19+C23+C25+C27</f>
        <v>23451</v>
      </c>
      <c r="D15" s="130">
        <f>+D16+D17+D19+D23+D25+D27</f>
        <v>12267.141100000001</v>
      </c>
      <c r="E15" s="182">
        <f t="shared" ref="E15:E78" si="0">D15/C15*100</f>
        <v>52.309671655792933</v>
      </c>
    </row>
    <row r="16" spans="1:6" ht="18.75" customHeight="1">
      <c r="A16" s="139" t="s">
        <v>510</v>
      </c>
      <c r="B16" s="55" t="s">
        <v>511</v>
      </c>
      <c r="C16" s="183">
        <v>19812</v>
      </c>
      <c r="D16" s="183">
        <v>10617.261619999999</v>
      </c>
      <c r="E16" s="189">
        <f t="shared" si="0"/>
        <v>53.590054613365638</v>
      </c>
    </row>
    <row r="17" spans="1:5" ht="52.5" customHeight="1">
      <c r="A17" s="139" t="s">
        <v>512</v>
      </c>
      <c r="B17" s="55" t="s">
        <v>513</v>
      </c>
      <c r="C17" s="188">
        <f>C18</f>
        <v>564</v>
      </c>
      <c r="D17" s="184">
        <f>D18</f>
        <v>284.26562000000001</v>
      </c>
      <c r="E17" s="189">
        <f t="shared" si="0"/>
        <v>50.401705673758869</v>
      </c>
    </row>
    <row r="18" spans="1:5" ht="38.25" customHeight="1">
      <c r="A18" s="139" t="s">
        <v>514</v>
      </c>
      <c r="B18" s="55" t="s">
        <v>515</v>
      </c>
      <c r="C18" s="183">
        <v>564</v>
      </c>
      <c r="D18" s="183">
        <v>284.26562000000001</v>
      </c>
      <c r="E18" s="189">
        <f t="shared" si="0"/>
        <v>50.401705673758869</v>
      </c>
    </row>
    <row r="19" spans="1:5" ht="21.75" customHeight="1">
      <c r="A19" s="139" t="s">
        <v>516</v>
      </c>
      <c r="B19" s="55" t="s">
        <v>517</v>
      </c>
      <c r="C19" s="184">
        <f>+C20+C21+C22</f>
        <v>1593</v>
      </c>
      <c r="D19" s="184">
        <f>+D20+D21+D22</f>
        <v>621.24853999999993</v>
      </c>
      <c r="E19" s="189">
        <f t="shared" si="0"/>
        <v>38.998652856246075</v>
      </c>
    </row>
    <row r="20" spans="1:5" ht="30" customHeight="1">
      <c r="A20" s="139" t="s">
        <v>518</v>
      </c>
      <c r="B20" s="55" t="s">
        <v>519</v>
      </c>
      <c r="C20" s="183">
        <v>1264</v>
      </c>
      <c r="D20" s="183">
        <v>442.25619999999998</v>
      </c>
      <c r="E20" s="189">
        <f t="shared" si="0"/>
        <v>34.988623417721513</v>
      </c>
    </row>
    <row r="21" spans="1:5" ht="24.75" customHeight="1">
      <c r="A21" s="139" t="s">
        <v>520</v>
      </c>
      <c r="B21" s="55" t="s">
        <v>521</v>
      </c>
      <c r="C21" s="184">
        <v>219</v>
      </c>
      <c r="D21" s="184">
        <v>120.79534</v>
      </c>
      <c r="E21" s="189">
        <f t="shared" si="0"/>
        <v>55.157689497716888</v>
      </c>
    </row>
    <row r="22" spans="1:5" ht="30" customHeight="1">
      <c r="A22" s="141" t="s">
        <v>522</v>
      </c>
      <c r="B22" s="142" t="s">
        <v>523</v>
      </c>
      <c r="C22" s="184">
        <v>110</v>
      </c>
      <c r="D22" s="184">
        <v>58.197000000000003</v>
      </c>
      <c r="E22" s="189">
        <f t="shared" si="0"/>
        <v>52.906363636363643</v>
      </c>
    </row>
    <row r="23" spans="1:5" ht="19.5" customHeight="1">
      <c r="A23" s="139" t="s">
        <v>524</v>
      </c>
      <c r="B23" s="55" t="s">
        <v>525</v>
      </c>
      <c r="C23" s="184">
        <f>C24</f>
        <v>982</v>
      </c>
      <c r="D23" s="184">
        <f>D24</f>
        <v>532.90449999999998</v>
      </c>
      <c r="E23" s="189">
        <f t="shared" si="0"/>
        <v>54.267260692464362</v>
      </c>
    </row>
    <row r="24" spans="1:5" ht="16.5" customHeight="1">
      <c r="A24" s="139" t="s">
        <v>526</v>
      </c>
      <c r="B24" s="143" t="s">
        <v>527</v>
      </c>
      <c r="C24" s="184">
        <v>982</v>
      </c>
      <c r="D24" s="184">
        <v>532.90449999999998</v>
      </c>
      <c r="E24" s="189">
        <f t="shared" si="0"/>
        <v>54.267260692464362</v>
      </c>
    </row>
    <row r="25" spans="1:5" ht="20.25" customHeight="1">
      <c r="A25" s="139" t="s">
        <v>528</v>
      </c>
      <c r="B25" s="144" t="s">
        <v>529</v>
      </c>
      <c r="C25" s="184">
        <f>+C26</f>
        <v>500</v>
      </c>
      <c r="D25" s="184">
        <f>+D26</f>
        <v>211.46082000000001</v>
      </c>
      <c r="E25" s="189">
        <f t="shared" si="0"/>
        <v>42.292164000000007</v>
      </c>
    </row>
    <row r="26" spans="1:5" ht="61.5" customHeight="1">
      <c r="A26" s="139" t="s">
        <v>530</v>
      </c>
      <c r="B26" s="55" t="s">
        <v>531</v>
      </c>
      <c r="C26" s="184">
        <v>500</v>
      </c>
      <c r="D26" s="184">
        <v>211.46082000000001</v>
      </c>
      <c r="E26" s="189">
        <f t="shared" si="0"/>
        <v>42.292164000000007</v>
      </c>
    </row>
    <row r="27" spans="1:5" ht="33.75" hidden="1" customHeight="1">
      <c r="A27" s="145" t="s">
        <v>532</v>
      </c>
      <c r="B27" s="136" t="s">
        <v>533</v>
      </c>
      <c r="C27" s="130"/>
      <c r="D27" s="130"/>
      <c r="E27" s="182" t="e">
        <f t="shared" si="0"/>
        <v>#DIV/0!</v>
      </c>
    </row>
    <row r="28" spans="1:5" ht="33.75" hidden="1" customHeight="1">
      <c r="A28" s="139" t="s">
        <v>534</v>
      </c>
      <c r="B28" s="55" t="s">
        <v>535</v>
      </c>
      <c r="C28" s="184"/>
      <c r="D28" s="184"/>
      <c r="E28" s="182" t="e">
        <f t="shared" si="0"/>
        <v>#DIV/0!</v>
      </c>
    </row>
    <row r="29" spans="1:5" ht="21.75" customHeight="1">
      <c r="A29" s="145"/>
      <c r="B29" s="136" t="s">
        <v>536</v>
      </c>
      <c r="C29" s="130">
        <f>C30+C33+C35+C37+C39+C40</f>
        <v>1745</v>
      </c>
      <c r="D29" s="130">
        <f>D30+D33+D35+D37+D39+D40</f>
        <v>1075.3239100000001</v>
      </c>
      <c r="E29" s="182">
        <f t="shared" si="0"/>
        <v>61.623146704871068</v>
      </c>
    </row>
    <row r="30" spans="1:5" ht="54" customHeight="1">
      <c r="A30" s="139" t="s">
        <v>537</v>
      </c>
      <c r="B30" s="55" t="s">
        <v>538</v>
      </c>
      <c r="C30" s="184">
        <f>+C31+C32</f>
        <v>436</v>
      </c>
      <c r="D30" s="184">
        <f>+D31+D32</f>
        <v>245.65407999999999</v>
      </c>
      <c r="E30" s="189">
        <f t="shared" si="0"/>
        <v>56.342678899082564</v>
      </c>
    </row>
    <row r="31" spans="1:5" ht="99" customHeight="1">
      <c r="A31" s="141" t="s">
        <v>539</v>
      </c>
      <c r="B31" s="146" t="s">
        <v>540</v>
      </c>
      <c r="C31" s="184">
        <v>260</v>
      </c>
      <c r="D31" s="184">
        <v>111.6326</v>
      </c>
      <c r="E31" s="189">
        <f t="shared" si="0"/>
        <v>42.935615384615382</v>
      </c>
    </row>
    <row r="32" spans="1:5" ht="105.75" customHeight="1">
      <c r="A32" s="147" t="s">
        <v>541</v>
      </c>
      <c r="B32" s="148" t="s">
        <v>542</v>
      </c>
      <c r="C32" s="184">
        <v>176</v>
      </c>
      <c r="D32" s="184">
        <v>134.02148</v>
      </c>
      <c r="E32" s="189">
        <f t="shared" si="0"/>
        <v>76.148568181818177</v>
      </c>
    </row>
    <row r="33" spans="1:5" ht="40.5" customHeight="1">
      <c r="A33" s="139" t="s">
        <v>543</v>
      </c>
      <c r="B33" s="55" t="s">
        <v>544</v>
      </c>
      <c r="C33" s="184">
        <f>C34</f>
        <v>513</v>
      </c>
      <c r="D33" s="184">
        <f>D34</f>
        <v>461.52760999999998</v>
      </c>
      <c r="E33" s="189">
        <f t="shared" si="0"/>
        <v>89.966395711500965</v>
      </c>
    </row>
    <row r="34" spans="1:5" ht="35.25" customHeight="1">
      <c r="A34" s="141" t="s">
        <v>545</v>
      </c>
      <c r="B34" s="146" t="s">
        <v>546</v>
      </c>
      <c r="C34" s="184">
        <v>513</v>
      </c>
      <c r="D34" s="184">
        <v>461.52760999999998</v>
      </c>
      <c r="E34" s="189">
        <f t="shared" si="0"/>
        <v>89.966395711500965</v>
      </c>
    </row>
    <row r="35" spans="1:5" ht="46.5" customHeight="1">
      <c r="A35" s="139" t="s">
        <v>547</v>
      </c>
      <c r="B35" s="55" t="s">
        <v>548</v>
      </c>
      <c r="C35" s="184">
        <v>93</v>
      </c>
      <c r="D35" s="184">
        <v>21.16</v>
      </c>
      <c r="E35" s="189">
        <f t="shared" si="0"/>
        <v>22.752688172043012</v>
      </c>
    </row>
    <row r="36" spans="1:5" ht="33.75" hidden="1" customHeight="1">
      <c r="A36" s="139" t="s">
        <v>549</v>
      </c>
      <c r="B36" s="55" t="s">
        <v>550</v>
      </c>
      <c r="C36" s="184"/>
      <c r="D36" s="184"/>
      <c r="E36" s="189" t="e">
        <f t="shared" si="0"/>
        <v>#DIV/0!</v>
      </c>
    </row>
    <row r="37" spans="1:5" ht="45" customHeight="1">
      <c r="A37" s="139" t="s">
        <v>551</v>
      </c>
      <c r="B37" s="148" t="s">
        <v>552</v>
      </c>
      <c r="C37" s="184">
        <v>70</v>
      </c>
      <c r="D37" s="184">
        <v>67.786199999999994</v>
      </c>
      <c r="E37" s="189">
        <f t="shared" si="0"/>
        <v>96.837428571428561</v>
      </c>
    </row>
    <row r="38" spans="1:5" ht="33.75" hidden="1" customHeight="1">
      <c r="A38" s="149" t="s">
        <v>553</v>
      </c>
      <c r="B38" s="148" t="s">
        <v>554</v>
      </c>
      <c r="C38" s="184"/>
      <c r="D38" s="184"/>
      <c r="E38" s="189" t="e">
        <f t="shared" si="0"/>
        <v>#DIV/0!</v>
      </c>
    </row>
    <row r="39" spans="1:5" ht="28.5" customHeight="1">
      <c r="A39" s="150" t="s">
        <v>555</v>
      </c>
      <c r="B39" s="94" t="s">
        <v>556</v>
      </c>
      <c r="C39" s="184">
        <v>573</v>
      </c>
      <c r="D39" s="184">
        <v>210.84021999999999</v>
      </c>
      <c r="E39" s="189">
        <f t="shared" si="0"/>
        <v>36.795849912739968</v>
      </c>
    </row>
    <row r="40" spans="1:5" ht="28.5" customHeight="1">
      <c r="A40" s="136" t="s">
        <v>557</v>
      </c>
      <c r="B40" s="136" t="s">
        <v>558</v>
      </c>
      <c r="C40" s="151">
        <v>60</v>
      </c>
      <c r="D40" s="151">
        <v>68.355800000000002</v>
      </c>
      <c r="E40" s="182">
        <f t="shared" si="0"/>
        <v>113.92633333333333</v>
      </c>
    </row>
    <row r="41" spans="1:5" ht="23.25" customHeight="1">
      <c r="A41" s="150" t="s">
        <v>559</v>
      </c>
      <c r="B41" s="152" t="s">
        <v>560</v>
      </c>
      <c r="C41" s="185">
        <f>C42+C45+C54+C75</f>
        <v>352267.4</v>
      </c>
      <c r="D41" s="185">
        <f>D42+D45+D54+D75</f>
        <v>202593.87865</v>
      </c>
      <c r="E41" s="182">
        <f t="shared" si="0"/>
        <v>57.511390111602708</v>
      </c>
    </row>
    <row r="42" spans="1:5" ht="36" customHeight="1">
      <c r="A42" s="153" t="s">
        <v>561</v>
      </c>
      <c r="B42" s="154" t="s">
        <v>562</v>
      </c>
      <c r="C42" s="186">
        <f>C43+C44</f>
        <v>102549.8</v>
      </c>
      <c r="D42" s="186">
        <f>D43+D44</f>
        <v>55397.1</v>
      </c>
      <c r="E42" s="189">
        <f t="shared" si="0"/>
        <v>54.019705547938656</v>
      </c>
    </row>
    <row r="43" spans="1:5" ht="30.75" customHeight="1">
      <c r="A43" s="153" t="s">
        <v>563</v>
      </c>
      <c r="B43" s="156" t="s">
        <v>564</v>
      </c>
      <c r="C43" s="186">
        <v>93806.6</v>
      </c>
      <c r="D43" s="186">
        <v>52700.1</v>
      </c>
      <c r="E43" s="189">
        <f t="shared" si="0"/>
        <v>56.179522549586061</v>
      </c>
    </row>
    <row r="44" spans="1:5" ht="31.5" customHeight="1">
      <c r="A44" s="153" t="s">
        <v>565</v>
      </c>
      <c r="B44" s="156" t="s">
        <v>566</v>
      </c>
      <c r="C44" s="186">
        <v>8743.2000000000007</v>
      </c>
      <c r="D44" s="186">
        <v>2697</v>
      </c>
      <c r="E44" s="189">
        <f t="shared" si="0"/>
        <v>30.846829536096621</v>
      </c>
    </row>
    <row r="45" spans="1:5" ht="31.5">
      <c r="A45" s="157"/>
      <c r="B45" s="156" t="s">
        <v>567</v>
      </c>
      <c r="C45" s="186">
        <f>SUM(C46:C53)</f>
        <v>20015.800000000003</v>
      </c>
      <c r="D45" s="186">
        <f>SUM(D46:D53)</f>
        <v>10733.2</v>
      </c>
      <c r="E45" s="189">
        <f t="shared" si="0"/>
        <v>53.623637326512053</v>
      </c>
    </row>
    <row r="46" spans="1:5" ht="31.5">
      <c r="A46" s="158" t="s">
        <v>568</v>
      </c>
      <c r="B46" s="156" t="s">
        <v>569</v>
      </c>
      <c r="C46" s="186">
        <v>920.7</v>
      </c>
      <c r="D46" s="186">
        <v>920.7</v>
      </c>
      <c r="E46" s="189">
        <f t="shared" si="0"/>
        <v>100</v>
      </c>
    </row>
    <row r="47" spans="1:5" ht="117.75" customHeight="1">
      <c r="A47" s="158" t="s">
        <v>568</v>
      </c>
      <c r="B47" s="159" t="s">
        <v>316</v>
      </c>
      <c r="C47" s="186">
        <v>9115.6</v>
      </c>
      <c r="D47" s="186">
        <v>4242.6000000000004</v>
      </c>
      <c r="E47" s="189">
        <f t="shared" si="0"/>
        <v>46.542191408135508</v>
      </c>
    </row>
    <row r="48" spans="1:5" ht="46.5" customHeight="1">
      <c r="A48" s="158" t="s">
        <v>568</v>
      </c>
      <c r="B48" s="159" t="s">
        <v>570</v>
      </c>
      <c r="C48" s="184">
        <v>5569.9</v>
      </c>
      <c r="D48" s="184">
        <v>5569.9</v>
      </c>
      <c r="E48" s="189">
        <f t="shared" si="0"/>
        <v>100</v>
      </c>
    </row>
    <row r="49" spans="1:5" ht="46.5" customHeight="1">
      <c r="A49" s="158" t="s">
        <v>568</v>
      </c>
      <c r="B49" s="159" t="s">
        <v>571</v>
      </c>
      <c r="C49" s="184">
        <v>88.5</v>
      </c>
      <c r="D49" s="184"/>
      <c r="E49" s="189">
        <f t="shared" si="0"/>
        <v>0</v>
      </c>
    </row>
    <row r="50" spans="1:5" ht="60.75" customHeight="1">
      <c r="A50" s="158" t="s">
        <v>568</v>
      </c>
      <c r="B50" s="159" t="s">
        <v>572</v>
      </c>
      <c r="C50" s="184">
        <v>121.1</v>
      </c>
      <c r="D50" s="184"/>
      <c r="E50" s="189">
        <f t="shared" si="0"/>
        <v>0</v>
      </c>
    </row>
    <row r="51" spans="1:5" ht="31.5">
      <c r="A51" s="158" t="s">
        <v>568</v>
      </c>
      <c r="B51" s="159" t="s">
        <v>573</v>
      </c>
      <c r="C51" s="186">
        <v>219</v>
      </c>
      <c r="D51" s="186"/>
      <c r="E51" s="189">
        <f t="shared" si="0"/>
        <v>0</v>
      </c>
    </row>
    <row r="52" spans="1:5" ht="47.25">
      <c r="A52" s="158" t="s">
        <v>574</v>
      </c>
      <c r="B52" s="159" t="s">
        <v>571</v>
      </c>
      <c r="C52" s="186">
        <v>1681</v>
      </c>
      <c r="D52" s="186"/>
      <c r="E52" s="189">
        <f t="shared" si="0"/>
        <v>0</v>
      </c>
    </row>
    <row r="53" spans="1:5" ht="63">
      <c r="A53" s="158" t="s">
        <v>575</v>
      </c>
      <c r="B53" s="159" t="s">
        <v>572</v>
      </c>
      <c r="C53" s="186">
        <v>2300</v>
      </c>
      <c r="D53" s="186"/>
      <c r="E53" s="189">
        <f t="shared" si="0"/>
        <v>0</v>
      </c>
    </row>
    <row r="54" spans="1:5" ht="24" customHeight="1">
      <c r="A54" s="153" t="s">
        <v>576</v>
      </c>
      <c r="B54" s="156" t="s">
        <v>577</v>
      </c>
      <c r="C54" s="186">
        <f>SUM(C55:C74)</f>
        <v>228572.79999999999</v>
      </c>
      <c r="D54" s="186">
        <f>SUM(D55:D74)</f>
        <v>136110.83856999999</v>
      </c>
      <c r="E54" s="189">
        <f t="shared" si="0"/>
        <v>59.548134585567489</v>
      </c>
    </row>
    <row r="55" spans="1:5" ht="114.75" customHeight="1">
      <c r="A55" s="153" t="s">
        <v>578</v>
      </c>
      <c r="B55" s="159" t="s">
        <v>579</v>
      </c>
      <c r="C55" s="186">
        <f>134518+44513</f>
        <v>179031</v>
      </c>
      <c r="D55" s="186">
        <v>113426.86865999999</v>
      </c>
      <c r="E55" s="189">
        <f t="shared" si="0"/>
        <v>63.355993464818937</v>
      </c>
    </row>
    <row r="56" spans="1:5" ht="33.75" hidden="1" customHeight="1">
      <c r="A56" s="153" t="s">
        <v>580</v>
      </c>
      <c r="B56" s="156" t="s">
        <v>581</v>
      </c>
      <c r="C56" s="186"/>
      <c r="D56" s="186"/>
      <c r="E56" s="189" t="e">
        <f t="shared" si="0"/>
        <v>#DIV/0!</v>
      </c>
    </row>
    <row r="57" spans="1:5" ht="47.25" customHeight="1">
      <c r="A57" s="153" t="s">
        <v>578</v>
      </c>
      <c r="B57" s="159" t="s">
        <v>582</v>
      </c>
      <c r="C57" s="186">
        <v>4033.5</v>
      </c>
      <c r="D57" s="186">
        <v>1977.55996</v>
      </c>
      <c r="E57" s="189">
        <f t="shared" si="0"/>
        <v>49.02838626503037</v>
      </c>
    </row>
    <row r="58" spans="1:5" ht="47.25">
      <c r="A58" s="160" t="s">
        <v>578</v>
      </c>
      <c r="B58" s="159" t="s">
        <v>583</v>
      </c>
      <c r="C58" s="186">
        <v>6134.8</v>
      </c>
      <c r="D58" s="186">
        <v>2697.97</v>
      </c>
      <c r="E58" s="189">
        <f t="shared" si="0"/>
        <v>43.978124796244373</v>
      </c>
    </row>
    <row r="59" spans="1:5" s="161" customFormat="1" ht="62.25" hidden="1" customHeight="1">
      <c r="A59" s="160" t="s">
        <v>584</v>
      </c>
      <c r="B59" s="159" t="s">
        <v>585</v>
      </c>
      <c r="C59" s="186"/>
      <c r="D59" s="186"/>
      <c r="E59" s="189" t="e">
        <f t="shared" si="0"/>
        <v>#DIV/0!</v>
      </c>
    </row>
    <row r="60" spans="1:5" ht="39" customHeight="1">
      <c r="A60" s="160" t="s">
        <v>586</v>
      </c>
      <c r="B60" s="159" t="s">
        <v>587</v>
      </c>
      <c r="C60" s="186">
        <v>3845.3</v>
      </c>
      <c r="D60" s="186">
        <v>1992.2</v>
      </c>
      <c r="E60" s="189">
        <f t="shared" si="0"/>
        <v>51.808701531740041</v>
      </c>
    </row>
    <row r="61" spans="1:5" ht="99.75" customHeight="1">
      <c r="A61" s="153" t="s">
        <v>588</v>
      </c>
      <c r="B61" s="159" t="s">
        <v>589</v>
      </c>
      <c r="C61" s="186">
        <v>4056.6</v>
      </c>
      <c r="D61" s="186">
        <v>2028.6</v>
      </c>
      <c r="E61" s="189">
        <f t="shared" si="0"/>
        <v>50.007395355716611</v>
      </c>
    </row>
    <row r="62" spans="1:5" ht="50.25" customHeight="1">
      <c r="A62" s="153" t="s">
        <v>590</v>
      </c>
      <c r="B62" s="94" t="s">
        <v>591</v>
      </c>
      <c r="C62" s="186">
        <v>6</v>
      </c>
      <c r="D62" s="186"/>
      <c r="E62" s="189">
        <f t="shared" si="0"/>
        <v>0</v>
      </c>
    </row>
    <row r="63" spans="1:5" s="161" customFormat="1" ht="45.75" customHeight="1">
      <c r="A63" s="160" t="s">
        <v>592</v>
      </c>
      <c r="B63" s="162" t="s">
        <v>593</v>
      </c>
      <c r="C63" s="186">
        <v>541.4</v>
      </c>
      <c r="D63" s="186">
        <v>270.60000000000002</v>
      </c>
      <c r="E63" s="189">
        <f t="shared" si="0"/>
        <v>49.9815293683044</v>
      </c>
    </row>
    <row r="64" spans="1:5" s="161" customFormat="1" ht="77.25" customHeight="1">
      <c r="A64" s="160" t="s">
        <v>594</v>
      </c>
      <c r="B64" s="163" t="s">
        <v>595</v>
      </c>
      <c r="C64" s="186">
        <v>3483.4</v>
      </c>
      <c r="D64" s="186">
        <v>2066.3000000000002</v>
      </c>
      <c r="E64" s="189">
        <f t="shared" si="0"/>
        <v>59.318481942929324</v>
      </c>
    </row>
    <row r="65" spans="1:5" ht="83.25" customHeight="1">
      <c r="A65" s="158" t="s">
        <v>596</v>
      </c>
      <c r="B65" s="162" t="s">
        <v>597</v>
      </c>
      <c r="C65" s="186">
        <v>321</v>
      </c>
      <c r="D65" s="186">
        <v>140.6078</v>
      </c>
      <c r="E65" s="189">
        <f t="shared" si="0"/>
        <v>43.803052959501557</v>
      </c>
    </row>
    <row r="66" spans="1:5" ht="51" customHeight="1">
      <c r="A66" s="160" t="s">
        <v>578</v>
      </c>
      <c r="B66" s="159" t="s">
        <v>598</v>
      </c>
      <c r="C66" s="186">
        <v>196</v>
      </c>
      <c r="D66" s="186"/>
      <c r="E66" s="189">
        <f t="shared" si="0"/>
        <v>0</v>
      </c>
    </row>
    <row r="67" spans="1:5" ht="50.25" customHeight="1">
      <c r="A67" s="153" t="s">
        <v>578</v>
      </c>
      <c r="B67" s="159" t="s">
        <v>599</v>
      </c>
      <c r="C67" s="186">
        <v>407</v>
      </c>
      <c r="D67" s="186">
        <v>203.50200000000001</v>
      </c>
      <c r="E67" s="189">
        <f t="shared" si="0"/>
        <v>50.000491400491399</v>
      </c>
    </row>
    <row r="68" spans="1:5" s="161" customFormat="1" ht="55.5" customHeight="1">
      <c r="A68" s="153" t="s">
        <v>600</v>
      </c>
      <c r="B68" s="159" t="s">
        <v>601</v>
      </c>
      <c r="C68" s="186">
        <v>2535</v>
      </c>
      <c r="D68" s="186">
        <v>2174.1</v>
      </c>
      <c r="E68" s="189">
        <f t="shared" si="0"/>
        <v>85.763313609467446</v>
      </c>
    </row>
    <row r="69" spans="1:5" ht="64.5" customHeight="1">
      <c r="A69" s="153" t="s">
        <v>578</v>
      </c>
      <c r="B69" s="159" t="s">
        <v>602</v>
      </c>
      <c r="C69" s="186">
        <v>372</v>
      </c>
      <c r="D69" s="186">
        <v>110.87242999999999</v>
      </c>
      <c r="E69" s="189">
        <f t="shared" si="0"/>
        <v>29.804416666666668</v>
      </c>
    </row>
    <row r="70" spans="1:5" ht="36.75" customHeight="1">
      <c r="A70" s="153" t="s">
        <v>578</v>
      </c>
      <c r="B70" s="159" t="s">
        <v>603</v>
      </c>
      <c r="C70" s="186">
        <v>111</v>
      </c>
      <c r="D70" s="186">
        <v>26.678159999999998</v>
      </c>
      <c r="E70" s="189">
        <f t="shared" si="0"/>
        <v>24.034378378378378</v>
      </c>
    </row>
    <row r="71" spans="1:5" ht="104.25" customHeight="1">
      <c r="A71" s="158" t="s">
        <v>604</v>
      </c>
      <c r="B71" s="163" t="s">
        <v>605</v>
      </c>
      <c r="C71" s="186">
        <v>22368.1</v>
      </c>
      <c r="D71" s="186">
        <v>8994.9795599999998</v>
      </c>
      <c r="E71" s="189">
        <f t="shared" si="0"/>
        <v>40.213426978598989</v>
      </c>
    </row>
    <row r="72" spans="1:5" ht="63" customHeight="1">
      <c r="A72" s="153" t="s">
        <v>578</v>
      </c>
      <c r="B72" s="159" t="s">
        <v>606</v>
      </c>
      <c r="C72" s="186">
        <v>1130.7</v>
      </c>
      <c r="D72" s="186"/>
      <c r="E72" s="189">
        <f t="shared" si="0"/>
        <v>0</v>
      </c>
    </row>
    <row r="73" spans="1:5" ht="48" hidden="1" customHeight="1">
      <c r="A73" s="153" t="s">
        <v>607</v>
      </c>
      <c r="B73" s="156" t="s">
        <v>608</v>
      </c>
      <c r="C73" s="186"/>
      <c r="D73" s="186"/>
      <c r="E73" s="189" t="e">
        <f t="shared" si="0"/>
        <v>#DIV/0!</v>
      </c>
    </row>
    <row r="74" spans="1:5" ht="50.25" hidden="1" customHeight="1">
      <c r="A74" s="153" t="s">
        <v>609</v>
      </c>
      <c r="B74" s="156" t="s">
        <v>610</v>
      </c>
      <c r="C74" s="186"/>
      <c r="D74" s="186"/>
      <c r="E74" s="189" t="e">
        <f t="shared" si="0"/>
        <v>#DIV/0!</v>
      </c>
    </row>
    <row r="75" spans="1:5" ht="21" customHeight="1">
      <c r="A75" s="158"/>
      <c r="B75" s="156" t="s">
        <v>611</v>
      </c>
      <c r="C75" s="186">
        <f>SUM(C76:C77)</f>
        <v>1129</v>
      </c>
      <c r="D75" s="186">
        <f>SUM(D76:D77)</f>
        <v>352.74008000000003</v>
      </c>
      <c r="E75" s="189">
        <f t="shared" si="0"/>
        <v>31.243585473870684</v>
      </c>
    </row>
    <row r="76" spans="1:5" ht="78.75">
      <c r="A76" s="158" t="s">
        <v>612</v>
      </c>
      <c r="B76" s="156" t="s">
        <v>613</v>
      </c>
      <c r="C76" s="186">
        <v>1024</v>
      </c>
      <c r="D76" s="186">
        <v>247.74008000000001</v>
      </c>
      <c r="E76" s="189">
        <f t="shared" si="0"/>
        <v>24.193367187500002</v>
      </c>
    </row>
    <row r="77" spans="1:5" ht="31.5">
      <c r="A77" s="158" t="s">
        <v>614</v>
      </c>
      <c r="B77" s="159" t="s">
        <v>615</v>
      </c>
      <c r="C77" s="186">
        <v>105</v>
      </c>
      <c r="D77" s="186">
        <v>105</v>
      </c>
      <c r="E77" s="189">
        <f t="shared" si="0"/>
        <v>100</v>
      </c>
    </row>
    <row r="78" spans="1:5">
      <c r="A78" s="350" t="s">
        <v>616</v>
      </c>
      <c r="B78" s="351"/>
      <c r="C78" s="187">
        <f>C14+C41</f>
        <v>377463.4</v>
      </c>
      <c r="D78" s="187">
        <f>D14+D41</f>
        <v>215936.34366000001</v>
      </c>
      <c r="E78" s="182">
        <f t="shared" si="0"/>
        <v>57.207226888752658</v>
      </c>
    </row>
    <row r="79" spans="1:5">
      <c r="A79" s="164"/>
      <c r="B79" s="165"/>
      <c r="C79" s="166">
        <v>377463.4</v>
      </c>
      <c r="D79" s="123">
        <v>215936.34366000001</v>
      </c>
    </row>
    <row r="80" spans="1:5">
      <c r="A80" s="164"/>
      <c r="B80" s="165"/>
      <c r="C80" s="166">
        <f>C78-C79</f>
        <v>0</v>
      </c>
      <c r="D80" s="177">
        <f>D79-D78</f>
        <v>0</v>
      </c>
    </row>
    <row r="81" spans="1:3" hidden="1">
      <c r="A81" s="164"/>
      <c r="B81" s="165"/>
      <c r="C81" s="167">
        <v>265793.8</v>
      </c>
    </row>
    <row r="82" spans="1:3" hidden="1">
      <c r="A82" s="164"/>
      <c r="B82" s="165"/>
    </row>
    <row r="83" spans="1:3" hidden="1">
      <c r="A83" s="164"/>
      <c r="B83" s="165"/>
      <c r="C83" s="167">
        <f>C14+C41</f>
        <v>377463.4</v>
      </c>
    </row>
    <row r="84" spans="1:3">
      <c r="A84" s="164"/>
      <c r="B84" s="165"/>
    </row>
    <row r="85" spans="1:3">
      <c r="A85" s="164"/>
      <c r="B85" s="165"/>
    </row>
    <row r="86" spans="1:3">
      <c r="A86" s="164"/>
      <c r="B86" s="165"/>
    </row>
    <row r="87" spans="1:3">
      <c r="A87" s="164"/>
      <c r="B87" s="165"/>
    </row>
    <row r="88" spans="1:3">
      <c r="A88" s="164"/>
      <c r="B88" s="165"/>
    </row>
    <row r="89" spans="1:3">
      <c r="A89" s="164"/>
      <c r="B89" s="165"/>
    </row>
    <row r="90" spans="1:3">
      <c r="A90" s="164"/>
      <c r="B90" s="165"/>
    </row>
  </sheetData>
  <mergeCells count="9">
    <mergeCell ref="A8:E8"/>
    <mergeCell ref="B11:C11"/>
    <mergeCell ref="A78:B78"/>
    <mergeCell ref="A1:E1"/>
    <mergeCell ref="A2:E2"/>
    <mergeCell ref="A3:E3"/>
    <mergeCell ref="A4:E4"/>
    <mergeCell ref="B5:E5"/>
    <mergeCell ref="A7:E7"/>
  </mergeCells>
  <pageMargins left="0.78740157480314965" right="0.39370078740157483" top="0.27559055118110237" bottom="0.18" header="0.51181102362204722" footer="0.35"/>
  <pageSetup paperSize="9" scale="61" orientation="portrait" r:id="rId1"/>
  <headerFooter alignWithMargins="0"/>
  <rowBreaks count="2" manualBreakCount="2">
    <brk id="41" max="6" man="1"/>
    <brk id="64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636"/>
  <sheetViews>
    <sheetView workbookViewId="0">
      <selection activeCell="H20" sqref="H20"/>
    </sheetView>
  </sheetViews>
  <sheetFormatPr defaultRowHeight="12.75"/>
  <cols>
    <col min="1" max="1" width="38.42578125" style="20" customWidth="1"/>
    <col min="2" max="2" width="3.140625" style="16" customWidth="1"/>
    <col min="3" max="3" width="5.140625" style="16" customWidth="1"/>
    <col min="4" max="4" width="4.42578125" style="16" customWidth="1"/>
    <col min="5" max="5" width="14.28515625" style="16" customWidth="1"/>
    <col min="6" max="6" width="9.140625" style="16"/>
    <col min="7" max="7" width="9.7109375" style="16" customWidth="1"/>
    <col min="8" max="8" width="12.5703125" style="16" customWidth="1"/>
    <col min="9" max="9" width="12.42578125" style="16" customWidth="1"/>
    <col min="10" max="10" width="9.140625" style="17"/>
    <col min="11" max="16384" width="9.140625" style="16"/>
  </cols>
  <sheetData>
    <row r="1" spans="1:13" s="13" customFormat="1" ht="12.75" customHeight="1">
      <c r="A1" s="174"/>
      <c r="B1" s="174"/>
      <c r="C1" s="174"/>
      <c r="D1" s="179"/>
      <c r="E1" s="358" t="s">
        <v>445</v>
      </c>
      <c r="F1" s="358"/>
      <c r="G1" s="358"/>
      <c r="H1" s="358"/>
      <c r="I1" s="358"/>
      <c r="J1" s="14"/>
      <c r="K1" s="12"/>
      <c r="L1" s="12"/>
      <c r="M1" s="12"/>
    </row>
    <row r="2" spans="1:13" s="13" customFormat="1" ht="18" customHeight="1">
      <c r="A2" s="359" t="s">
        <v>440</v>
      </c>
      <c r="B2" s="359"/>
      <c r="C2" s="359"/>
      <c r="D2" s="359"/>
      <c r="E2" s="359"/>
      <c r="F2" s="359"/>
      <c r="G2" s="359"/>
      <c r="H2" s="359"/>
      <c r="I2" s="359"/>
      <c r="J2" s="14"/>
      <c r="K2" s="12"/>
      <c r="L2" s="12"/>
      <c r="M2" s="12"/>
    </row>
    <row r="3" spans="1:13" s="13" customFormat="1" ht="18" customHeight="1">
      <c r="A3" s="359" t="s">
        <v>1</v>
      </c>
      <c r="B3" s="359"/>
      <c r="C3" s="359"/>
      <c r="D3" s="359"/>
      <c r="E3" s="359"/>
      <c r="F3" s="359"/>
      <c r="G3" s="359"/>
      <c r="H3" s="359"/>
      <c r="I3" s="359"/>
      <c r="J3" s="14"/>
      <c r="K3" s="12"/>
      <c r="L3" s="12"/>
      <c r="M3" s="12"/>
    </row>
    <row r="4" spans="1:13" s="13" customFormat="1" ht="18" customHeight="1">
      <c r="A4" s="359" t="s">
        <v>2</v>
      </c>
      <c r="B4" s="359"/>
      <c r="C4" s="359"/>
      <c r="D4" s="359"/>
      <c r="E4" s="359"/>
      <c r="F4" s="359"/>
      <c r="G4" s="359"/>
      <c r="H4" s="359"/>
      <c r="I4" s="359"/>
      <c r="J4" s="14"/>
      <c r="K4" s="12"/>
      <c r="L4" s="12"/>
      <c r="M4" s="12"/>
    </row>
    <row r="5" spans="1:13" s="13" customFormat="1" ht="15.75" hidden="1" customHeight="1">
      <c r="A5" s="362"/>
      <c r="B5" s="362"/>
      <c r="C5" s="362"/>
      <c r="D5" s="362"/>
      <c r="E5" s="362"/>
      <c r="F5" s="362"/>
      <c r="G5" s="362"/>
      <c r="H5" s="180"/>
      <c r="I5" s="180"/>
      <c r="J5" s="12"/>
      <c r="K5" s="12"/>
      <c r="L5" s="12"/>
      <c r="M5" s="12"/>
    </row>
    <row r="6" spans="1:13" s="13" customFormat="1" ht="15.75" customHeight="1">
      <c r="A6" s="56"/>
      <c r="B6" s="56"/>
      <c r="C6" s="359" t="s">
        <v>453</v>
      </c>
      <c r="D6" s="359"/>
      <c r="E6" s="359"/>
      <c r="F6" s="359"/>
      <c r="G6" s="359"/>
      <c r="H6" s="359"/>
      <c r="I6" s="359"/>
      <c r="J6" s="14"/>
      <c r="K6" s="12"/>
      <c r="L6" s="12"/>
      <c r="M6" s="12"/>
    </row>
    <row r="7" spans="1:13" s="13" customFormat="1" ht="15.75">
      <c r="A7" s="19"/>
      <c r="D7" s="14"/>
      <c r="G7" s="15"/>
      <c r="H7" s="12"/>
      <c r="I7" s="12"/>
      <c r="J7" s="14"/>
      <c r="K7" s="12"/>
      <c r="L7" s="12"/>
      <c r="M7" s="12"/>
    </row>
    <row r="8" spans="1:13" s="13" customFormat="1" ht="12.75" customHeight="1">
      <c r="A8" s="360" t="s">
        <v>623</v>
      </c>
      <c r="B8" s="361"/>
      <c r="C8" s="361"/>
      <c r="D8" s="361"/>
      <c r="E8" s="361"/>
      <c r="F8" s="361"/>
      <c r="G8" s="361"/>
      <c r="H8" s="361"/>
      <c r="I8" s="361"/>
      <c r="J8" s="14"/>
      <c r="K8" s="12"/>
      <c r="L8" s="12"/>
      <c r="M8" s="12"/>
    </row>
    <row r="9" spans="1:13" s="13" customFormat="1" ht="12.75" customHeight="1">
      <c r="A9" s="361" t="s">
        <v>441</v>
      </c>
      <c r="B9" s="361"/>
      <c r="C9" s="361"/>
      <c r="D9" s="361"/>
      <c r="E9" s="361"/>
      <c r="F9" s="361"/>
      <c r="G9" s="361"/>
      <c r="H9" s="361"/>
      <c r="I9" s="361"/>
      <c r="J9" s="14"/>
      <c r="K9" s="12"/>
      <c r="L9" s="12"/>
      <c r="M9" s="12"/>
    </row>
    <row r="10" spans="1:13" s="13" customFormat="1" ht="12.75" customHeight="1">
      <c r="A10" s="7"/>
      <c r="B10" s="8"/>
      <c r="C10" s="8"/>
      <c r="D10" s="8"/>
      <c r="E10" s="8"/>
      <c r="F10" s="8"/>
      <c r="G10" s="8"/>
      <c r="H10" s="12"/>
      <c r="I10" s="12"/>
      <c r="J10" s="14"/>
      <c r="K10" s="12"/>
      <c r="L10" s="12"/>
      <c r="M10" s="12"/>
    </row>
    <row r="11" spans="1:13" s="13" customFormat="1" ht="15.75">
      <c r="A11" s="19"/>
      <c r="D11" s="14"/>
      <c r="G11" s="9"/>
      <c r="H11" s="12"/>
      <c r="I11" s="12"/>
      <c r="J11" s="14"/>
      <c r="K11" s="12"/>
      <c r="L11" s="12"/>
      <c r="M11" s="12"/>
    </row>
    <row r="12" spans="1:13" s="13" customFormat="1" ht="15.75" customHeight="1">
      <c r="A12" s="363" t="s">
        <v>5</v>
      </c>
      <c r="B12" s="10"/>
      <c r="C12" s="365" t="s">
        <v>7</v>
      </c>
      <c r="D12" s="367" t="s">
        <v>8</v>
      </c>
      <c r="E12" s="365" t="s">
        <v>9</v>
      </c>
      <c r="F12" s="365" t="s">
        <v>10</v>
      </c>
      <c r="G12" s="369" t="s">
        <v>442</v>
      </c>
      <c r="H12" s="354" t="s">
        <v>620</v>
      </c>
      <c r="I12" s="356" t="s">
        <v>621</v>
      </c>
      <c r="J12" s="14"/>
      <c r="K12" s="12"/>
      <c r="L12" s="12"/>
      <c r="M12" s="12"/>
    </row>
    <row r="13" spans="1:13" s="13" customFormat="1" ht="47.25" customHeight="1">
      <c r="A13" s="364"/>
      <c r="B13" s="11"/>
      <c r="C13" s="366"/>
      <c r="D13" s="368"/>
      <c r="E13" s="366"/>
      <c r="F13" s="366"/>
      <c r="G13" s="370"/>
      <c r="H13" s="355"/>
      <c r="I13" s="357"/>
      <c r="J13" s="14"/>
      <c r="K13" s="12"/>
      <c r="L13" s="12"/>
      <c r="M13" s="12"/>
    </row>
    <row r="14" spans="1:13" s="13" customFormat="1" ht="15" customHeight="1">
      <c r="A14" s="58"/>
      <c r="B14" s="59"/>
      <c r="C14" s="59"/>
      <c r="D14" s="60"/>
      <c r="E14" s="59"/>
      <c r="F14" s="59"/>
      <c r="G14" s="59"/>
      <c r="H14" s="12"/>
      <c r="I14" s="12"/>
      <c r="J14" s="14"/>
      <c r="K14" s="12"/>
      <c r="L14" s="12"/>
      <c r="M14" s="12"/>
    </row>
    <row r="15" spans="1:13">
      <c r="A15" s="20" t="s">
        <v>443</v>
      </c>
      <c r="G15" s="16">
        <f>+G16+G186+G203+G218+G277+G286+G392+G462+G562+G583+G588+G593</f>
        <v>377472.50000000006</v>
      </c>
      <c r="H15" s="18">
        <f>+H16+H186+H203+H218+H277+H286+H392+H462+H562+H583+H588+H593</f>
        <v>209438.45465000003</v>
      </c>
      <c r="I15" s="194">
        <f>H15/G15*100</f>
        <v>55.484427249667192</v>
      </c>
      <c r="J15" s="18">
        <f>I15-'11+'!I16</f>
        <v>0</v>
      </c>
    </row>
    <row r="16" spans="1:13">
      <c r="A16" s="57" t="s">
        <v>397</v>
      </c>
      <c r="C16" s="16" t="str">
        <f>+'11+'!C387</f>
        <v>01</v>
      </c>
      <c r="G16" s="16">
        <f>+G17+G24+G49+G76+G113+G119</f>
        <v>27610.41</v>
      </c>
      <c r="H16" s="18">
        <f>+H17+H24+H49+H76+H113+H119</f>
        <v>14549.323999999999</v>
      </c>
      <c r="I16" s="194">
        <f t="shared" ref="I16:I79" si="0">H16/G16*100</f>
        <v>52.695066824433248</v>
      </c>
      <c r="J16" s="16"/>
    </row>
    <row r="17" spans="1:9" s="16" customFormat="1" ht="36" customHeight="1">
      <c r="A17" s="20" t="str">
        <f>+'11+'!A388</f>
        <v>Функционирование высшего должностного лица субъекта Российской Федерации и муниципального образования</v>
      </c>
      <c r="C17" s="16" t="str">
        <f>+'11+'!C388</f>
        <v>01</v>
      </c>
      <c r="D17" s="16" t="str">
        <f>+'11+'!D388</f>
        <v>02</v>
      </c>
      <c r="E17" s="16" t="str">
        <f>+'11+'!E388</f>
        <v/>
      </c>
      <c r="F17" s="16" t="str">
        <f>+'11+'!F388</f>
        <v/>
      </c>
      <c r="G17" s="16">
        <f>+'11+'!G388</f>
        <v>1046.1600000000001</v>
      </c>
      <c r="H17" s="18">
        <f>+'11+'!H388</f>
        <v>592.30924000000005</v>
      </c>
      <c r="I17" s="194">
        <f t="shared" si="0"/>
        <v>56.617461956106141</v>
      </c>
    </row>
    <row r="18" spans="1:9" s="16" customFormat="1" ht="40.5" customHeight="1">
      <c r="A18" s="20" t="str">
        <f>+'11+'!A389</f>
        <v>Председатель администрации муниципальных образований, городских округов</v>
      </c>
      <c r="C18" s="16" t="str">
        <f>+'11+'!C389</f>
        <v>01</v>
      </c>
      <c r="D18" s="16" t="str">
        <f>+'11+'!D389</f>
        <v>02</v>
      </c>
      <c r="E18" s="16" t="str">
        <f>+'11+'!E389</f>
        <v>77 0 00 00000</v>
      </c>
      <c r="F18" s="16" t="str">
        <f>+'11+'!F389</f>
        <v/>
      </c>
      <c r="G18" s="16">
        <f>+'11+'!G389</f>
        <v>1046.1600000000001</v>
      </c>
      <c r="H18" s="18">
        <f>+'11+'!H389</f>
        <v>592.30924000000005</v>
      </c>
      <c r="I18" s="194">
        <f t="shared" si="0"/>
        <v>56.617461956106141</v>
      </c>
    </row>
    <row r="19" spans="1:9" s="16" customFormat="1" ht="18.75" customHeight="1">
      <c r="A19" s="20" t="str">
        <f>+'11+'!A390</f>
        <v>Глава муниципального образования</v>
      </c>
      <c r="C19" s="16" t="str">
        <f>+'11+'!C390</f>
        <v>01</v>
      </c>
      <c r="D19" s="16" t="str">
        <f>+'11+'!D390</f>
        <v>02</v>
      </c>
      <c r="E19" s="16" t="str">
        <f>+'11+'!E390</f>
        <v>77 2 00 00000</v>
      </c>
      <c r="F19" s="16" t="str">
        <f>+'11+'!F390</f>
        <v/>
      </c>
      <c r="G19" s="16">
        <f>+'11+'!G390</f>
        <v>1046.1600000000001</v>
      </c>
      <c r="H19" s="18">
        <f>+'11+'!H390</f>
        <v>592.30924000000005</v>
      </c>
      <c r="I19" s="194">
        <f t="shared" si="0"/>
        <v>56.617461956106141</v>
      </c>
    </row>
    <row r="20" spans="1:9" s="16" customFormat="1" ht="82.5" customHeight="1">
      <c r="A20" s="20" t="str">
        <f>+'11+'!A391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20" s="16" t="str">
        <f>+'11+'!C391</f>
        <v>01</v>
      </c>
      <c r="D20" s="16" t="str">
        <f>+'11+'!D391</f>
        <v>02</v>
      </c>
      <c r="E20" s="16" t="str">
        <f>+'11+'!E391</f>
        <v>77 2 70 00000</v>
      </c>
      <c r="F20" s="16" t="str">
        <f>+'11+'!F391</f>
        <v>100</v>
      </c>
      <c r="G20" s="16">
        <f>+'11+'!G391</f>
        <v>1046.1600000000001</v>
      </c>
      <c r="H20" s="18">
        <f>+'11+'!H391</f>
        <v>592.30924000000005</v>
      </c>
      <c r="I20" s="194">
        <f t="shared" si="0"/>
        <v>56.617461956106141</v>
      </c>
    </row>
    <row r="21" spans="1:9" s="16" customFormat="1" ht="33.75" customHeight="1">
      <c r="A21" s="20" t="str">
        <f>+'11+'!A392</f>
        <v>Расходы на выплаты персоналу государственных (муниципальных) органов</v>
      </c>
      <c r="C21" s="16" t="str">
        <f>+'11+'!C392</f>
        <v>01</v>
      </c>
      <c r="D21" s="16" t="str">
        <f>+'11+'!D392</f>
        <v>02</v>
      </c>
      <c r="E21" s="16" t="str">
        <f>+'11+'!E392</f>
        <v>77 2 70 00000</v>
      </c>
      <c r="F21" s="16" t="str">
        <f>+'11+'!F392</f>
        <v>120</v>
      </c>
      <c r="G21" s="16">
        <f>+'11+'!G392</f>
        <v>1046.1600000000001</v>
      </c>
      <c r="H21" s="18">
        <f>+'11+'!H392</f>
        <v>592.30924000000005</v>
      </c>
      <c r="I21" s="194">
        <f t="shared" si="0"/>
        <v>56.617461956106141</v>
      </c>
    </row>
    <row r="22" spans="1:9" s="16" customFormat="1" ht="22.5" customHeight="1">
      <c r="A22" s="20" t="str">
        <f>+'11+'!A393</f>
        <v>Фонд оплаты труда и страховые взносы</v>
      </c>
      <c r="C22" s="16" t="str">
        <f>+'11+'!C393</f>
        <v>01</v>
      </c>
      <c r="D22" s="16" t="str">
        <f>+'11+'!D393</f>
        <v>02</v>
      </c>
      <c r="E22" s="16" t="str">
        <f>+'11+'!E393</f>
        <v>77 2 70 00000</v>
      </c>
      <c r="F22" s="16" t="str">
        <f>+'11+'!F393</f>
        <v>121</v>
      </c>
      <c r="G22" s="16">
        <f>+'11+'!G393</f>
        <v>803.5</v>
      </c>
      <c r="H22" s="18">
        <f>+'11+'!H393</f>
        <v>451.97825</v>
      </c>
      <c r="I22" s="194">
        <f t="shared" si="0"/>
        <v>56.251182327317984</v>
      </c>
    </row>
    <row r="23" spans="1:9" s="16" customFormat="1" ht="57" customHeight="1">
      <c r="A23" s="20" t="str">
        <f>+'11+'!A394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C23" s="16" t="str">
        <f>+'11+'!C394</f>
        <v>01</v>
      </c>
      <c r="D23" s="16" t="str">
        <f>+'11+'!D394</f>
        <v>02</v>
      </c>
      <c r="E23" s="16" t="str">
        <f>+'11+'!E394</f>
        <v>77 2 70 00000</v>
      </c>
      <c r="F23" s="16" t="str">
        <f>+'11+'!F394</f>
        <v>129</v>
      </c>
      <c r="G23" s="16">
        <f>+'11+'!G394</f>
        <v>242.66</v>
      </c>
      <c r="H23" s="18">
        <f>+'11+'!H394</f>
        <v>140.33099000000001</v>
      </c>
      <c r="I23" s="194">
        <f t="shared" si="0"/>
        <v>57.830293414654257</v>
      </c>
    </row>
    <row r="24" spans="1:9" s="16" customFormat="1" ht="51">
      <c r="A24" s="20" t="str">
        <f>+'11+'!A344</f>
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</c>
      <c r="C24" s="16" t="str">
        <f>+'11+'!C344</f>
        <v>01</v>
      </c>
      <c r="D24" s="16" t="str">
        <f>+'11+'!D344</f>
        <v>03</v>
      </c>
      <c r="E24" s="16" t="str">
        <f>+'11+'!E344</f>
        <v/>
      </c>
      <c r="F24" s="16" t="str">
        <f>+'11+'!F344</f>
        <v/>
      </c>
      <c r="G24" s="16">
        <f>+'11+'!G344</f>
        <v>3117.7700000000004</v>
      </c>
      <c r="H24" s="18">
        <f>+'11+'!H344</f>
        <v>1951.9784499999998</v>
      </c>
      <c r="I24" s="194">
        <f t="shared" si="0"/>
        <v>62.608160640457747</v>
      </c>
    </row>
    <row r="25" spans="1:9" s="16" customFormat="1">
      <c r="A25" s="20" t="str">
        <f>+'11+'!A345</f>
        <v>Центральный аппарат</v>
      </c>
      <c r="C25" s="16" t="str">
        <f>+'11+'!C345</f>
        <v>01</v>
      </c>
      <c r="D25" s="16" t="str">
        <f>+'11+'!D345</f>
        <v>03</v>
      </c>
      <c r="E25" s="16" t="str">
        <f>+'11+'!E345</f>
        <v>77 2 04 19000</v>
      </c>
      <c r="F25" s="16" t="str">
        <f>+'11+'!F345</f>
        <v/>
      </c>
      <c r="G25" s="16">
        <f>+'11+'!G345</f>
        <v>1101.8800000000001</v>
      </c>
      <c r="H25" s="18">
        <f>+'11+'!H345</f>
        <v>659.82202999999993</v>
      </c>
      <c r="I25" s="194">
        <f t="shared" si="0"/>
        <v>59.881478019385035</v>
      </c>
    </row>
    <row r="26" spans="1:9" s="16" customFormat="1" ht="76.5">
      <c r="A26" s="20" t="str">
        <f>+'11+'!A346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26" s="16" t="str">
        <f>+'11+'!C346</f>
        <v>01</v>
      </c>
      <c r="D26" s="16" t="str">
        <f>+'11+'!D346</f>
        <v>03</v>
      </c>
      <c r="E26" s="16" t="str">
        <f>+'11+'!E346</f>
        <v>77 2 04 19000</v>
      </c>
      <c r="F26" s="16" t="str">
        <f>+'11+'!F346</f>
        <v>100</v>
      </c>
      <c r="G26" s="16">
        <f>+'11+'!G346</f>
        <v>584.29</v>
      </c>
      <c r="H26" s="18">
        <f>+'11+'!H346</f>
        <v>340.42380000000003</v>
      </c>
      <c r="I26" s="194">
        <f t="shared" si="0"/>
        <v>58.262814698180712</v>
      </c>
    </row>
    <row r="27" spans="1:9" s="16" customFormat="1" ht="25.5">
      <c r="A27" s="20" t="str">
        <f>+'11+'!A347</f>
        <v>Расходы на выплаты персоналу государственных (муниципальных) органов</v>
      </c>
      <c r="C27" s="16" t="str">
        <f>+'11+'!C347</f>
        <v>01</v>
      </c>
      <c r="D27" s="16" t="str">
        <f>+'11+'!D347</f>
        <v>03</v>
      </c>
      <c r="E27" s="16" t="str">
        <f>+'11+'!E347</f>
        <v>77 2 04 19000</v>
      </c>
      <c r="F27" s="16" t="str">
        <f>+'11+'!F347</f>
        <v>120</v>
      </c>
      <c r="G27" s="16">
        <f>+'11+'!G347</f>
        <v>584.29</v>
      </c>
      <c r="H27" s="18">
        <f>+'11+'!H347</f>
        <v>340.42380000000003</v>
      </c>
      <c r="I27" s="194">
        <f t="shared" si="0"/>
        <v>58.262814698180712</v>
      </c>
    </row>
    <row r="28" spans="1:9" s="16" customFormat="1">
      <c r="A28" s="20" t="str">
        <f>+'11+'!A348</f>
        <v>Фонд оплаты труда и страховые взносы</v>
      </c>
      <c r="C28" s="16" t="str">
        <f>+'11+'!C348</f>
        <v>01</v>
      </c>
      <c r="D28" s="16" t="str">
        <f>+'11+'!D348</f>
        <v>03</v>
      </c>
      <c r="E28" s="16" t="str">
        <f>+'11+'!E348</f>
        <v>77 2 04 19000</v>
      </c>
      <c r="F28" s="16" t="str">
        <f>+'11+'!F348</f>
        <v>121</v>
      </c>
      <c r="G28" s="16">
        <f>+'11+'!G348</f>
        <v>423.8</v>
      </c>
      <c r="H28" s="18">
        <f>+'11+'!H348</f>
        <v>268.97219000000001</v>
      </c>
      <c r="I28" s="194">
        <f t="shared" si="0"/>
        <v>63.466774421897121</v>
      </c>
    </row>
    <row r="29" spans="1:9" s="16" customFormat="1" ht="25.5">
      <c r="A29" s="20" t="str">
        <f>+'11+'!A349</f>
        <v>Иные выплаты персоналу, за исключением фонда оплаты труда</v>
      </c>
      <c r="C29" s="16" t="str">
        <f>+'11+'!C349</f>
        <v>01</v>
      </c>
      <c r="D29" s="16" t="str">
        <f>+'11+'!D349</f>
        <v>03</v>
      </c>
      <c r="E29" s="16" t="str">
        <f>+'11+'!E349</f>
        <v>77 2 04 19000</v>
      </c>
      <c r="F29" s="16" t="str">
        <f>+'11+'!F349</f>
        <v>122</v>
      </c>
      <c r="G29" s="16">
        <f>+'11+'!G349</f>
        <v>32.5</v>
      </c>
      <c r="H29" s="18">
        <f>+'11+'!H349</f>
        <v>7.0720000000000001</v>
      </c>
      <c r="I29" s="194">
        <f t="shared" si="0"/>
        <v>21.76</v>
      </c>
    </row>
    <row r="30" spans="1:9" s="16" customFormat="1" ht="51">
      <c r="A30" s="20" t="str">
        <f>+'11+'!A350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C30" s="16" t="str">
        <f>+'11+'!C350</f>
        <v>01</v>
      </c>
      <c r="D30" s="16" t="str">
        <f>+'11+'!D350</f>
        <v>03</v>
      </c>
      <c r="E30" s="16" t="str">
        <f>+'11+'!E350</f>
        <v>77 2 04 19000</v>
      </c>
      <c r="F30" s="16" t="str">
        <f>+'11+'!F350</f>
        <v>129</v>
      </c>
      <c r="G30" s="16">
        <f>+'11+'!G350</f>
        <v>127.99</v>
      </c>
      <c r="H30" s="18">
        <f>+'11+'!H350</f>
        <v>64.37961</v>
      </c>
      <c r="I30" s="194">
        <f t="shared" si="0"/>
        <v>50.300500039065554</v>
      </c>
    </row>
    <row r="31" spans="1:9" s="16" customFormat="1" ht="25.5">
      <c r="A31" s="20" t="str">
        <f>+'11+'!A351</f>
        <v>Закупка товаров, работ и услуг для государственных (муниципальных) нужд</v>
      </c>
      <c r="C31" s="16" t="str">
        <f>+'11+'!C351</f>
        <v>01</v>
      </c>
      <c r="D31" s="16" t="str">
        <f>+'11+'!D351</f>
        <v>03</v>
      </c>
      <c r="E31" s="16" t="str">
        <f>+'11+'!E351</f>
        <v>77 2 04 19000</v>
      </c>
      <c r="F31" s="16" t="str">
        <f>+'11+'!F351</f>
        <v>200</v>
      </c>
      <c r="G31" s="16">
        <f>+'11+'!G351</f>
        <v>505.19</v>
      </c>
      <c r="H31" s="18">
        <f>+'11+'!H351</f>
        <v>315.31922999999995</v>
      </c>
      <c r="I31" s="194">
        <f t="shared" si="0"/>
        <v>62.415968249569453</v>
      </c>
    </row>
    <row r="32" spans="1:9" s="16" customFormat="1" ht="25.5">
      <c r="A32" s="20" t="str">
        <f>+'11+'!A352</f>
        <v>Иные закупки товаров, работ и услуг для государственных (муниципальных) нужд</v>
      </c>
      <c r="C32" s="16" t="str">
        <f>+'11+'!C352</f>
        <v>01</v>
      </c>
      <c r="D32" s="16" t="str">
        <f>+'11+'!D352</f>
        <v>03</v>
      </c>
      <c r="E32" s="16" t="str">
        <f>+'11+'!E352</f>
        <v>77 2 04 19000</v>
      </c>
      <c r="F32" s="16" t="str">
        <f>+'11+'!F352</f>
        <v>240</v>
      </c>
      <c r="G32" s="16">
        <f>+'11+'!G352</f>
        <v>505.19</v>
      </c>
      <c r="H32" s="18">
        <f>+'11+'!H352</f>
        <v>315.31922999999995</v>
      </c>
      <c r="I32" s="194">
        <f t="shared" si="0"/>
        <v>62.415968249569453</v>
      </c>
    </row>
    <row r="33" spans="1:9" s="16" customFormat="1" ht="25.5">
      <c r="A33" s="20" t="str">
        <f>+'11+'!A353</f>
        <v>Закупка товаров, работ, услуг в сфере информационно-коммуникационных услуг</v>
      </c>
      <c r="C33" s="16" t="str">
        <f>+'11+'!C353</f>
        <v>01</v>
      </c>
      <c r="D33" s="16" t="str">
        <f>+'11+'!D353</f>
        <v>03</v>
      </c>
      <c r="E33" s="16" t="str">
        <f>+'11+'!E353</f>
        <v>77 2 04 19000</v>
      </c>
      <c r="F33" s="16" t="str">
        <f>+'11+'!F353</f>
        <v>242</v>
      </c>
      <c r="G33" s="16">
        <f>+'11+'!G353</f>
        <v>93.8</v>
      </c>
      <c r="H33" s="18">
        <f>+'11+'!H353</f>
        <v>29.277229999999999</v>
      </c>
      <c r="I33" s="194">
        <f t="shared" si="0"/>
        <v>31.212398720682305</v>
      </c>
    </row>
    <row r="34" spans="1:9" s="16" customFormat="1" ht="25.5">
      <c r="A34" s="20" t="str">
        <f>+'11+'!A354</f>
        <v>Прочая закупка товаров, работ и услуг для государственных (муниципальных) нужд</v>
      </c>
      <c r="C34" s="16" t="str">
        <f>+'11+'!C354</f>
        <v>01</v>
      </c>
      <c r="D34" s="16" t="str">
        <f>+'11+'!D354</f>
        <v>03</v>
      </c>
      <c r="E34" s="16" t="str">
        <f>+'11+'!E354</f>
        <v>77 2 04 19000</v>
      </c>
      <c r="F34" s="16" t="str">
        <f>+'11+'!F354</f>
        <v>244</v>
      </c>
      <c r="G34" s="16">
        <f>+'11+'!G354</f>
        <v>411.39</v>
      </c>
      <c r="H34" s="18">
        <f>+'11+'!H354</f>
        <v>286.04199999999997</v>
      </c>
      <c r="I34" s="194">
        <f t="shared" si="0"/>
        <v>69.530615717445727</v>
      </c>
    </row>
    <row r="35" spans="1:9" s="16" customFormat="1">
      <c r="A35" s="20" t="str">
        <f>+'11+'!A355</f>
        <v>Иные бюджетные ассигнования</v>
      </c>
      <c r="C35" s="16" t="str">
        <f>+'11+'!C355</f>
        <v>01</v>
      </c>
      <c r="D35" s="16" t="str">
        <f>+'11+'!D355</f>
        <v>03</v>
      </c>
      <c r="E35" s="16" t="str">
        <f>+'11+'!E355</f>
        <v>77 2 04 19000</v>
      </c>
      <c r="F35" s="16" t="str">
        <f>+'11+'!F355</f>
        <v>800</v>
      </c>
      <c r="G35" s="16">
        <f>+'11+'!G355</f>
        <v>12.4</v>
      </c>
      <c r="H35" s="18">
        <f>+'11+'!H355</f>
        <v>4.0789999999999997</v>
      </c>
      <c r="I35" s="194">
        <f t="shared" si="0"/>
        <v>32.895161290322577</v>
      </c>
    </row>
    <row r="36" spans="1:9" s="16" customFormat="1" ht="38.25">
      <c r="A36" s="20" t="str">
        <f>+'11+'!A356</f>
        <v>Уплата налогов, сборов, обязательных платежей в бюджетную систему Российской Федерации, взносов и иных платежей</v>
      </c>
      <c r="C36" s="16" t="str">
        <f>+'11+'!C356</f>
        <v>01</v>
      </c>
      <c r="D36" s="16" t="str">
        <f>+'11+'!D356</f>
        <v>03</v>
      </c>
      <c r="E36" s="16" t="str">
        <f>+'11+'!E356</f>
        <v>77 2 04 19000</v>
      </c>
      <c r="F36" s="16" t="str">
        <f>+'11+'!F356</f>
        <v>850</v>
      </c>
      <c r="G36" s="16">
        <f>+'11+'!G356</f>
        <v>12.4</v>
      </c>
      <c r="H36" s="18">
        <f>+'11+'!H356</f>
        <v>4.0789999999999997</v>
      </c>
      <c r="I36" s="194">
        <f t="shared" si="0"/>
        <v>32.895161290322577</v>
      </c>
    </row>
    <row r="37" spans="1:9" s="16" customFormat="1" ht="25.5">
      <c r="A37" s="20" t="str">
        <f>+'11+'!A357</f>
        <v>Уплата налога на имущество организаций и земельного налога</v>
      </c>
      <c r="C37" s="16" t="str">
        <f>+'11+'!C357</f>
        <v>01</v>
      </c>
      <c r="D37" s="16" t="str">
        <f>+'11+'!D357</f>
        <v>03</v>
      </c>
      <c r="E37" s="16" t="str">
        <f>+'11+'!E357</f>
        <v>77 2 04 19000</v>
      </c>
      <c r="F37" s="16" t="str">
        <f>+'11+'!F357</f>
        <v>851</v>
      </c>
      <c r="G37" s="16">
        <f>+'11+'!G357</f>
        <v>5.2</v>
      </c>
      <c r="H37" s="18">
        <f>+'11+'!H357</f>
        <v>2.2789999999999999</v>
      </c>
      <c r="I37" s="194">
        <f t="shared" si="0"/>
        <v>43.826923076923073</v>
      </c>
    </row>
    <row r="38" spans="1:9" s="16" customFormat="1" ht="25.5">
      <c r="A38" s="20" t="str">
        <f>+'11+'!A358</f>
        <v>Уплата прочих налогов, сборов и иных платежей</v>
      </c>
      <c r="C38" s="16" t="str">
        <f>+'11+'!C358</f>
        <v>01</v>
      </c>
      <c r="D38" s="16" t="str">
        <f>+'11+'!D358</f>
        <v>03</v>
      </c>
      <c r="E38" s="16" t="str">
        <f>+'11+'!E358</f>
        <v>77 2 04 19000</v>
      </c>
      <c r="F38" s="16" t="str">
        <f>+'11+'!F358</f>
        <v>852</v>
      </c>
      <c r="G38" s="16">
        <f>+'11+'!G358</f>
        <v>7.2</v>
      </c>
      <c r="H38" s="18">
        <f>+'11+'!H358</f>
        <v>1.8</v>
      </c>
      <c r="I38" s="194">
        <f t="shared" si="0"/>
        <v>25</v>
      </c>
    </row>
    <row r="39" spans="1:9" s="16" customFormat="1" ht="25.5">
      <c r="A39" s="20" t="str">
        <f>+'11+'!A359</f>
        <v>Председатель представительного органа муниципального района Республики Тыва</v>
      </c>
      <c r="C39" s="16" t="str">
        <f>+'11+'!C359</f>
        <v>01</v>
      </c>
      <c r="D39" s="16" t="str">
        <f>+'11+'!D359</f>
        <v>03</v>
      </c>
      <c r="E39" s="16" t="str">
        <f>+'11+'!E359</f>
        <v>78 2 11 19000</v>
      </c>
      <c r="F39" s="16" t="str">
        <f>+'11+'!F359</f>
        <v/>
      </c>
      <c r="G39" s="16">
        <f>+'11+'!G359</f>
        <v>1084.18</v>
      </c>
      <c r="H39" s="18">
        <f>+'11+'!H359</f>
        <v>738.87392</v>
      </c>
      <c r="I39" s="194">
        <f t="shared" si="0"/>
        <v>68.15048423693483</v>
      </c>
    </row>
    <row r="40" spans="1:9" s="16" customFormat="1" ht="76.5">
      <c r="A40" s="20" t="str">
        <f>+'11+'!A360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40" s="16" t="str">
        <f>+'11+'!C360</f>
        <v>01</v>
      </c>
      <c r="D40" s="16" t="str">
        <f>+'11+'!D360</f>
        <v>03</v>
      </c>
      <c r="E40" s="16" t="str">
        <f>+'11+'!E360</f>
        <v>78 2 11 19000</v>
      </c>
      <c r="F40" s="16" t="str">
        <f>+'11+'!F360</f>
        <v>100</v>
      </c>
      <c r="G40" s="16">
        <f>+'11+'!G360</f>
        <v>1084.18</v>
      </c>
      <c r="H40" s="18">
        <f>+'11+'!H360</f>
        <v>738.87392</v>
      </c>
      <c r="I40" s="194">
        <f t="shared" si="0"/>
        <v>68.15048423693483</v>
      </c>
    </row>
    <row r="41" spans="1:9" s="16" customFormat="1" ht="25.5">
      <c r="A41" s="20" t="str">
        <f>+'11+'!A361</f>
        <v>Расходы на выплаты персоналу государственных (муниципальных) органов</v>
      </c>
      <c r="C41" s="16" t="str">
        <f>+'11+'!C361</f>
        <v>01</v>
      </c>
      <c r="D41" s="16" t="str">
        <f>+'11+'!D361</f>
        <v>03</v>
      </c>
      <c r="E41" s="16" t="str">
        <f>+'11+'!E361</f>
        <v>78 2 11 19000</v>
      </c>
      <c r="F41" s="16" t="str">
        <f>+'11+'!F361</f>
        <v>120</v>
      </c>
      <c r="G41" s="16">
        <f>+'11+'!G361</f>
        <v>1084.18</v>
      </c>
      <c r="H41" s="18">
        <f>+'11+'!H361</f>
        <v>738.87392</v>
      </c>
      <c r="I41" s="194">
        <f t="shared" si="0"/>
        <v>68.15048423693483</v>
      </c>
    </row>
    <row r="42" spans="1:9" s="16" customFormat="1">
      <c r="A42" s="20" t="str">
        <f>+'11+'!A362</f>
        <v>Фонд оплаты труда и страховые взносы</v>
      </c>
      <c r="C42" s="16" t="str">
        <f>+'11+'!C362</f>
        <v>01</v>
      </c>
      <c r="D42" s="16" t="str">
        <f>+'11+'!D362</f>
        <v>03</v>
      </c>
      <c r="E42" s="16" t="str">
        <f>+'11+'!E362</f>
        <v>78 2 11 19000</v>
      </c>
      <c r="F42" s="16" t="str">
        <f>+'11+'!F362</f>
        <v>121</v>
      </c>
      <c r="G42" s="16">
        <f>+'11+'!G362</f>
        <v>832.7</v>
      </c>
      <c r="H42" s="18">
        <f>+'11+'!H362</f>
        <v>590.00121999999999</v>
      </c>
      <c r="I42" s="194">
        <f t="shared" si="0"/>
        <v>70.853995436531761</v>
      </c>
    </row>
    <row r="43" spans="1:9" s="16" customFormat="1" ht="51">
      <c r="A43" s="20" t="str">
        <f>+'11+'!A363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C43" s="16" t="str">
        <f>+'11+'!C363</f>
        <v>01</v>
      </c>
      <c r="D43" s="16" t="str">
        <f>+'11+'!D363</f>
        <v>03</v>
      </c>
      <c r="E43" s="16" t="str">
        <f>+'11+'!E363</f>
        <v>78 2 11 19000</v>
      </c>
      <c r="F43" s="16" t="str">
        <f>+'11+'!F363</f>
        <v>129</v>
      </c>
      <c r="G43" s="16">
        <f>+'11+'!G363</f>
        <v>251.48</v>
      </c>
      <c r="H43" s="18">
        <f>+'11+'!H363</f>
        <v>148.87270000000001</v>
      </c>
      <c r="I43" s="194">
        <f t="shared" si="0"/>
        <v>59.198624145061238</v>
      </c>
    </row>
    <row r="44" spans="1:9" s="16" customFormat="1" ht="25.5">
      <c r="A44" s="20" t="str">
        <f>+'11+'!A364</f>
        <v>Депутаты (члены) представительного органа муниципального района Республики Тыва</v>
      </c>
      <c r="C44" s="16" t="str">
        <f>+'11+'!C364</f>
        <v>01</v>
      </c>
      <c r="D44" s="16" t="str">
        <f>+'11+'!D364</f>
        <v>03</v>
      </c>
      <c r="E44" s="16" t="str">
        <f>+'11+'!E364</f>
        <v>78 2 12 19000</v>
      </c>
      <c r="F44" s="16" t="str">
        <f>+'11+'!F364</f>
        <v/>
      </c>
      <c r="G44" s="16">
        <f>+'11+'!G364</f>
        <v>931.71</v>
      </c>
      <c r="H44" s="18">
        <f>+'11+'!H364</f>
        <v>553.28250000000003</v>
      </c>
      <c r="I44" s="194">
        <f t="shared" si="0"/>
        <v>59.383552822230087</v>
      </c>
    </row>
    <row r="45" spans="1:9" s="16" customFormat="1" ht="76.5">
      <c r="A45" s="20" t="str">
        <f>+'11+'!A365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45" s="16" t="str">
        <f>+'11+'!C365</f>
        <v>01</v>
      </c>
      <c r="D45" s="16" t="str">
        <f>+'11+'!D365</f>
        <v>03</v>
      </c>
      <c r="E45" s="16" t="str">
        <f>+'11+'!E365</f>
        <v>78 2 12 19000</v>
      </c>
      <c r="F45" s="16" t="str">
        <f>+'11+'!F365</f>
        <v>100</v>
      </c>
      <c r="G45" s="16">
        <f>+'11+'!G365</f>
        <v>931.71</v>
      </c>
      <c r="H45" s="18">
        <f>+'11+'!H365</f>
        <v>553.28250000000003</v>
      </c>
      <c r="I45" s="194">
        <f t="shared" si="0"/>
        <v>59.383552822230087</v>
      </c>
    </row>
    <row r="46" spans="1:9" s="16" customFormat="1" ht="25.5">
      <c r="A46" s="20" t="str">
        <f>+'11+'!A366</f>
        <v>Расходы на выплаты персоналу государственных (муниципальных) органов</v>
      </c>
      <c r="C46" s="16" t="str">
        <f>+'11+'!C366</f>
        <v>01</v>
      </c>
      <c r="D46" s="16" t="str">
        <f>+'11+'!D366</f>
        <v>03</v>
      </c>
      <c r="E46" s="16" t="str">
        <f>+'11+'!E366</f>
        <v>78 2 12 19000</v>
      </c>
      <c r="F46" s="16" t="str">
        <f>+'11+'!F366</f>
        <v>120</v>
      </c>
      <c r="G46" s="16">
        <f>+'11+'!G366</f>
        <v>931.71</v>
      </c>
      <c r="H46" s="18">
        <f>+'11+'!H366</f>
        <v>553.28250000000003</v>
      </c>
      <c r="I46" s="194">
        <f t="shared" si="0"/>
        <v>59.383552822230087</v>
      </c>
    </row>
    <row r="47" spans="1:9" s="16" customFormat="1">
      <c r="A47" s="20" t="str">
        <f>+'11+'!A367</f>
        <v>Фонд оплаты труда и страховые взносы</v>
      </c>
      <c r="C47" s="16" t="str">
        <f>+'11+'!C367</f>
        <v>01</v>
      </c>
      <c r="D47" s="16" t="str">
        <f>+'11+'!D367</f>
        <v>03</v>
      </c>
      <c r="E47" s="16" t="str">
        <f>+'11+'!E367</f>
        <v>78 2 12 19000</v>
      </c>
      <c r="F47" s="16" t="str">
        <f>+'11+'!F367</f>
        <v>121</v>
      </c>
      <c r="G47" s="16">
        <f>+'11+'!G367</f>
        <v>715.6</v>
      </c>
      <c r="H47" s="18">
        <f>+'11+'!H367</f>
        <v>441.86779000000001</v>
      </c>
      <c r="I47" s="194">
        <f t="shared" si="0"/>
        <v>61.747874510899948</v>
      </c>
    </row>
    <row r="48" spans="1:9" s="16" customFormat="1" ht="51">
      <c r="A48" s="20" t="str">
        <f>+'11+'!A368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C48" s="16" t="str">
        <f>+'11+'!C368</f>
        <v>01</v>
      </c>
      <c r="D48" s="16" t="str">
        <f>+'11+'!D368</f>
        <v>03</v>
      </c>
      <c r="E48" s="16" t="str">
        <f>+'11+'!E368</f>
        <v>78 2 12 19000</v>
      </c>
      <c r="F48" s="16" t="str">
        <f>+'11+'!F368</f>
        <v>129</v>
      </c>
      <c r="G48" s="16">
        <f>+'11+'!G368</f>
        <v>216.11</v>
      </c>
      <c r="H48" s="18">
        <f>+'11+'!H368</f>
        <v>111.41471</v>
      </c>
      <c r="I48" s="194">
        <f t="shared" si="0"/>
        <v>51.554629586784507</v>
      </c>
    </row>
    <row r="49" spans="1:9" s="17" customFormat="1">
      <c r="A49" s="21"/>
      <c r="C49" s="17" t="s">
        <v>34</v>
      </c>
      <c r="D49" s="17" t="s">
        <v>72</v>
      </c>
      <c r="G49" s="16">
        <f>+G50+G56</f>
        <v>14148.64</v>
      </c>
      <c r="H49" s="18">
        <f>+H50+H56</f>
        <v>7828.6933200000003</v>
      </c>
      <c r="I49" s="194">
        <f t="shared" si="0"/>
        <v>55.331772665075938</v>
      </c>
    </row>
    <row r="50" spans="1:9" s="16" customFormat="1" ht="51">
      <c r="A50" s="21" t="str">
        <f>+'11+'!A416</f>
        <v>Подпрограмма "Предупреждение и ликвидация последствий чрезвычайных ситуаций реализация мер пожарной безопасности"</v>
      </c>
      <c r="B50" s="17"/>
      <c r="C50" s="17" t="str">
        <f>+'11+'!C416</f>
        <v>01</v>
      </c>
      <c r="D50" s="17" t="str">
        <f>+'11+'!D416</f>
        <v>04</v>
      </c>
      <c r="E50" s="17" t="str">
        <f>+'11+'!E416</f>
        <v>02 1 00 00000</v>
      </c>
      <c r="F50" s="17">
        <f>+'11+'!F416</f>
        <v>0</v>
      </c>
      <c r="G50" s="16">
        <f>+'11+'!G416</f>
        <v>160</v>
      </c>
      <c r="H50" s="18">
        <f>+'11+'!H416</f>
        <v>80.12</v>
      </c>
      <c r="I50" s="194">
        <f t="shared" si="0"/>
        <v>50.075000000000003</v>
      </c>
    </row>
    <row r="51" spans="1:9" s="16" customFormat="1">
      <c r="A51" s="21" t="str">
        <f>+'11+'!A417</f>
        <v>Основное мероприятие : "резервные фонды"</v>
      </c>
      <c r="B51" s="17"/>
      <c r="C51" s="17" t="str">
        <f>+'11+'!C417</f>
        <v>01</v>
      </c>
      <c r="D51" s="17" t="str">
        <f>+'11+'!D417</f>
        <v>04</v>
      </c>
      <c r="E51" s="17" t="str">
        <f>+'11+'!E417</f>
        <v>02 1 01 00000</v>
      </c>
      <c r="F51" s="17">
        <f>+'11+'!F417</f>
        <v>0</v>
      </c>
      <c r="G51" s="16">
        <f>+'11+'!G417</f>
        <v>160</v>
      </c>
      <c r="H51" s="18">
        <f>+'11+'!H417</f>
        <v>80.12</v>
      </c>
      <c r="I51" s="194">
        <f t="shared" si="0"/>
        <v>50.075000000000003</v>
      </c>
    </row>
    <row r="52" spans="1:9" s="16" customFormat="1">
      <c r="A52" s="21" t="str">
        <f>+'11+'!A418</f>
        <v>Резервные средства</v>
      </c>
      <c r="B52" s="17"/>
      <c r="C52" s="17" t="str">
        <f>+'11+'!C418</f>
        <v>01</v>
      </c>
      <c r="D52" s="17" t="str">
        <f>+'11+'!D418</f>
        <v>04</v>
      </c>
      <c r="E52" s="17" t="str">
        <f>+'11+'!E418</f>
        <v>02 1 01 07008</v>
      </c>
      <c r="F52" s="17">
        <f>+'11+'!F418</f>
        <v>0</v>
      </c>
      <c r="G52" s="16">
        <f>+'11+'!G418</f>
        <v>160</v>
      </c>
      <c r="H52" s="18">
        <f>+'11+'!H418</f>
        <v>80.12</v>
      </c>
      <c r="I52" s="194">
        <f t="shared" si="0"/>
        <v>50.075000000000003</v>
      </c>
    </row>
    <row r="53" spans="1:9" s="16" customFormat="1" ht="25.5">
      <c r="A53" s="21" t="str">
        <f>+'11+'!A419</f>
        <v>Закупка товаров, работ и услуг для государственных (муниципальных) нужд</v>
      </c>
      <c r="B53" s="17"/>
      <c r="C53" s="17" t="str">
        <f>+'11+'!C419</f>
        <v>01</v>
      </c>
      <c r="D53" s="17" t="str">
        <f>+'11+'!D419</f>
        <v>04</v>
      </c>
      <c r="E53" s="17" t="str">
        <f>+'11+'!E419</f>
        <v>02 1 01 07008</v>
      </c>
      <c r="F53" s="17" t="str">
        <f>+'11+'!F419</f>
        <v>200</v>
      </c>
      <c r="G53" s="16">
        <f>+'11+'!G419</f>
        <v>160</v>
      </c>
      <c r="H53" s="18">
        <f>+'11+'!H419</f>
        <v>80.12</v>
      </c>
      <c r="I53" s="194">
        <f t="shared" si="0"/>
        <v>50.075000000000003</v>
      </c>
    </row>
    <row r="54" spans="1:9" s="16" customFormat="1" ht="25.5">
      <c r="A54" s="21" t="str">
        <f>+'11+'!A420</f>
        <v>Иные закупки товаров, работ и услуг для государственных (муниципальных) нужд</v>
      </c>
      <c r="B54" s="17"/>
      <c r="C54" s="17" t="str">
        <f>+'11+'!C420</f>
        <v>01</v>
      </c>
      <c r="D54" s="17" t="str">
        <f>+'11+'!D420</f>
        <v>04</v>
      </c>
      <c r="E54" s="17" t="str">
        <f>+'11+'!E420</f>
        <v>02 1 01 07008</v>
      </c>
      <c r="F54" s="17" t="str">
        <f>+'11+'!F420</f>
        <v>240</v>
      </c>
      <c r="G54" s="16">
        <f>+'11+'!G420</f>
        <v>160</v>
      </c>
      <c r="H54" s="18">
        <f>+'11+'!H420</f>
        <v>80.12</v>
      </c>
      <c r="I54" s="194">
        <f t="shared" si="0"/>
        <v>50.075000000000003</v>
      </c>
    </row>
    <row r="55" spans="1:9" s="16" customFormat="1" ht="25.5">
      <c r="A55" s="21" t="str">
        <f>+'11+'!A421</f>
        <v>Прочая закупка товаров, работ и услуг для государственных (муниципальных) нужд</v>
      </c>
      <c r="B55" s="17"/>
      <c r="C55" s="17" t="str">
        <f>+'11+'!C421</f>
        <v>01</v>
      </c>
      <c r="D55" s="17" t="str">
        <f>+'11+'!D421</f>
        <v>04</v>
      </c>
      <c r="E55" s="17" t="str">
        <f>+'11+'!E421</f>
        <v>02 1 01 07008</v>
      </c>
      <c r="F55" s="17" t="str">
        <f>+'11+'!F421</f>
        <v>244</v>
      </c>
      <c r="G55" s="16">
        <f>+'11+'!G421</f>
        <v>160</v>
      </c>
      <c r="H55" s="18">
        <f>+'11+'!H421</f>
        <v>80.12</v>
      </c>
      <c r="I55" s="194">
        <f t="shared" si="0"/>
        <v>50.075000000000003</v>
      </c>
    </row>
    <row r="56" spans="1:9" s="16" customFormat="1">
      <c r="A56" s="21" t="str">
        <f>+'11+'!A396</f>
        <v>Центральный аппарат</v>
      </c>
      <c r="B56" s="17"/>
      <c r="C56" s="17" t="str">
        <f>+'11+'!C396</f>
        <v>01</v>
      </c>
      <c r="D56" s="17" t="str">
        <f>+'11+'!D396</f>
        <v>04</v>
      </c>
      <c r="E56" s="17" t="str">
        <f>+'11+'!E396</f>
        <v>77 2 04 19000</v>
      </c>
      <c r="F56" s="17" t="str">
        <f>+'11+'!F396</f>
        <v/>
      </c>
      <c r="G56" s="16">
        <f>+'11+'!G396</f>
        <v>13988.64</v>
      </c>
      <c r="H56" s="18">
        <f>+'11+'!H396</f>
        <v>7748.5733200000004</v>
      </c>
      <c r="I56" s="194">
        <f t="shared" si="0"/>
        <v>55.391898855070977</v>
      </c>
    </row>
    <row r="57" spans="1:9" s="16" customFormat="1" ht="76.5">
      <c r="A57" s="21" t="str">
        <f>+'11+'!A397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7" s="17"/>
      <c r="C57" s="17" t="str">
        <f>+'11+'!C397</f>
        <v>01</v>
      </c>
      <c r="D57" s="17" t="str">
        <f>+'11+'!D397</f>
        <v>04</v>
      </c>
      <c r="E57" s="17" t="str">
        <f>+'11+'!E397</f>
        <v>77 2 04 19000</v>
      </c>
      <c r="F57" s="17" t="str">
        <f>+'11+'!F397</f>
        <v>100</v>
      </c>
      <c r="G57" s="16">
        <f>+'11+'!G397</f>
        <v>10250.5</v>
      </c>
      <c r="H57" s="18">
        <f>+'11+'!H397</f>
        <v>5650.5149799999999</v>
      </c>
      <c r="I57" s="194">
        <f t="shared" si="0"/>
        <v>55.124286425052439</v>
      </c>
    </row>
    <row r="58" spans="1:9" s="16" customFormat="1" ht="25.5">
      <c r="A58" s="21" t="str">
        <f>+'11+'!A398</f>
        <v>Расходы на выплаты персоналу государственных (муниципальных) органов</v>
      </c>
      <c r="B58" s="17"/>
      <c r="C58" s="17" t="str">
        <f>+'11+'!C398</f>
        <v>01</v>
      </c>
      <c r="D58" s="17" t="str">
        <f>+'11+'!D398</f>
        <v>04</v>
      </c>
      <c r="E58" s="17" t="str">
        <f>+'11+'!E398</f>
        <v>77 2 04 19000</v>
      </c>
      <c r="F58" s="17" t="str">
        <f>+'11+'!F398</f>
        <v>120</v>
      </c>
      <c r="G58" s="16">
        <f>+'11+'!G398</f>
        <v>10250.5</v>
      </c>
      <c r="H58" s="18">
        <f>+'11+'!H398</f>
        <v>5650.5149799999999</v>
      </c>
      <c r="I58" s="194">
        <f t="shared" si="0"/>
        <v>55.124286425052439</v>
      </c>
    </row>
    <row r="59" spans="1:9" s="16" customFormat="1">
      <c r="A59" s="21" t="str">
        <f>+'11+'!A399</f>
        <v>Фонд оплаты труда и страховые взносы</v>
      </c>
      <c r="B59" s="17"/>
      <c r="C59" s="17" t="str">
        <f>+'11+'!C399</f>
        <v>01</v>
      </c>
      <c r="D59" s="17" t="str">
        <f>+'11+'!D399</f>
        <v>04</v>
      </c>
      <c r="E59" s="17" t="str">
        <f>+'11+'!E399</f>
        <v>77 2 04 19000</v>
      </c>
      <c r="F59" s="17" t="str">
        <f>+'11+'!F399</f>
        <v>121</v>
      </c>
      <c r="G59" s="16">
        <f>+'11+'!G399</f>
        <v>7843.7</v>
      </c>
      <c r="H59" s="18">
        <f>+'11+'!H399</f>
        <v>4380.4040299999997</v>
      </c>
      <c r="I59" s="194">
        <f t="shared" si="0"/>
        <v>55.846144421637746</v>
      </c>
    </row>
    <row r="60" spans="1:9" s="16" customFormat="1" ht="25.5">
      <c r="A60" s="21" t="str">
        <f>+'11+'!A400</f>
        <v>Иные выплаты персоналу, за исключением фонда оплаты труда</v>
      </c>
      <c r="B60" s="17"/>
      <c r="C60" s="17" t="str">
        <f>+'11+'!C400</f>
        <v>01</v>
      </c>
      <c r="D60" s="17" t="str">
        <f>+'11+'!D400</f>
        <v>04</v>
      </c>
      <c r="E60" s="17" t="str">
        <f>+'11+'!E400</f>
        <v>77 2 04 19000</v>
      </c>
      <c r="F60" s="17" t="str">
        <f>+'11+'!F400</f>
        <v>122</v>
      </c>
      <c r="G60" s="16">
        <f>+'11+'!G400</f>
        <v>38</v>
      </c>
      <c r="H60" s="18">
        <f>+'11+'!H400</f>
        <v>0</v>
      </c>
      <c r="I60" s="194">
        <f t="shared" si="0"/>
        <v>0</v>
      </c>
    </row>
    <row r="61" spans="1:9" s="16" customFormat="1" ht="51">
      <c r="A61" s="21" t="str">
        <f>+'11+'!A401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B61" s="17"/>
      <c r="C61" s="17" t="str">
        <f>+'11+'!C401</f>
        <v>01</v>
      </c>
      <c r="D61" s="17" t="str">
        <f>+'11+'!D401</f>
        <v>04</v>
      </c>
      <c r="E61" s="17" t="str">
        <f>+'11+'!E401</f>
        <v>77 2 04 19000</v>
      </c>
      <c r="F61" s="17" t="str">
        <f>+'11+'!F401</f>
        <v>129</v>
      </c>
      <c r="G61" s="16">
        <f>+'11+'!G401</f>
        <v>2368.8000000000002</v>
      </c>
      <c r="H61" s="18">
        <f>+'11+'!H401</f>
        <v>1270.11095</v>
      </c>
      <c r="I61" s="194">
        <f t="shared" si="0"/>
        <v>53.618327845322526</v>
      </c>
    </row>
    <row r="62" spans="1:9" s="16" customFormat="1" ht="25.5">
      <c r="A62" s="21" t="str">
        <f>+'11+'!A402</f>
        <v>Закупка товаров, работ и услуг для государственных (муниципальных) нужд</v>
      </c>
      <c r="B62" s="17"/>
      <c r="C62" s="17" t="str">
        <f>+'11+'!C402</f>
        <v>01</v>
      </c>
      <c r="D62" s="17" t="str">
        <f>+'11+'!D402</f>
        <v>04</v>
      </c>
      <c r="E62" s="17" t="str">
        <f>+'11+'!E402</f>
        <v>77 2 04 19000</v>
      </c>
      <c r="F62" s="17" t="str">
        <f>+'11+'!F402</f>
        <v>200</v>
      </c>
      <c r="G62" s="16">
        <f>+'11+'!G402</f>
        <v>3292.14</v>
      </c>
      <c r="H62" s="18">
        <f>+'11+'!H402</f>
        <v>1877.3460400000001</v>
      </c>
      <c r="I62" s="194">
        <f t="shared" si="0"/>
        <v>57.025097353089485</v>
      </c>
    </row>
    <row r="63" spans="1:9" s="16" customFormat="1" ht="25.5">
      <c r="A63" s="21" t="str">
        <f>+'11+'!A403</f>
        <v>Иные закупки товаров, работ и услуг для государственных (муниципальных) нужд</v>
      </c>
      <c r="B63" s="17"/>
      <c r="C63" s="17" t="str">
        <f>+'11+'!C403</f>
        <v>01</v>
      </c>
      <c r="D63" s="17" t="str">
        <f>+'11+'!D403</f>
        <v>04</v>
      </c>
      <c r="E63" s="17" t="str">
        <f>+'11+'!E403</f>
        <v>77 2 04 19000</v>
      </c>
      <c r="F63" s="17" t="str">
        <f>+'11+'!F403</f>
        <v>240</v>
      </c>
      <c r="G63" s="16">
        <f>+'11+'!G403</f>
        <v>3292.14</v>
      </c>
      <c r="H63" s="18">
        <f>+'11+'!H403</f>
        <v>1877.3460400000001</v>
      </c>
      <c r="I63" s="194">
        <f t="shared" si="0"/>
        <v>57.025097353089485</v>
      </c>
    </row>
    <row r="64" spans="1:9" s="16" customFormat="1" ht="25.5">
      <c r="A64" s="21" t="str">
        <f>+'11+'!A404</f>
        <v>Закупка товаров, работ, услуг в сфере информационно-коммуникационных услуг</v>
      </c>
      <c r="B64" s="17"/>
      <c r="C64" s="17" t="str">
        <f>+'11+'!C404</f>
        <v>01</v>
      </c>
      <c r="D64" s="17" t="str">
        <f>+'11+'!D404</f>
        <v>04</v>
      </c>
      <c r="E64" s="17" t="str">
        <f>+'11+'!E404</f>
        <v>77 2 04 19000</v>
      </c>
      <c r="F64" s="17" t="str">
        <f>+'11+'!F404</f>
        <v>242</v>
      </c>
      <c r="G64" s="16">
        <f>+'11+'!G404</f>
        <v>406.4</v>
      </c>
      <c r="H64" s="18">
        <f>+'11+'!H404</f>
        <v>177.91650999999999</v>
      </c>
      <c r="I64" s="194">
        <f t="shared" si="0"/>
        <v>43.778668799212603</v>
      </c>
    </row>
    <row r="65" spans="1:9" s="16" customFormat="1" ht="25.5">
      <c r="A65" s="21" t="str">
        <f>+'11+'!A405</f>
        <v>Прочая закупка товаров, работ и услуг для государственных (муниципальных) нужд</v>
      </c>
      <c r="B65" s="17"/>
      <c r="C65" s="17" t="str">
        <f>+'11+'!C405</f>
        <v>01</v>
      </c>
      <c r="D65" s="17" t="str">
        <f>+'11+'!D405</f>
        <v>04</v>
      </c>
      <c r="E65" s="17" t="str">
        <f>+'11+'!E405</f>
        <v>77 2 04 19000</v>
      </c>
      <c r="F65" s="17" t="str">
        <f>+'11+'!F405</f>
        <v>244</v>
      </c>
      <c r="G65" s="16">
        <f>+'11+'!G405</f>
        <v>2885.74</v>
      </c>
      <c r="H65" s="18">
        <f>+'11+'!H405</f>
        <v>1699.4295300000001</v>
      </c>
      <c r="I65" s="194">
        <f t="shared" si="0"/>
        <v>58.890597559031669</v>
      </c>
    </row>
    <row r="66" spans="1:9" s="16" customFormat="1">
      <c r="A66" s="21" t="str">
        <f>+'11+'!A406</f>
        <v>Иные бюджетные ассигнования</v>
      </c>
      <c r="B66" s="17"/>
      <c r="C66" s="17" t="str">
        <f>+'11+'!C406</f>
        <v>01</v>
      </c>
      <c r="D66" s="17" t="str">
        <f>+'11+'!D406</f>
        <v>04</v>
      </c>
      <c r="E66" s="17" t="str">
        <f>+'11+'!E406</f>
        <v>77 2 04 19000</v>
      </c>
      <c r="F66" s="17" t="str">
        <f>+'11+'!F406</f>
        <v>800</v>
      </c>
      <c r="G66" s="16">
        <f>+'11+'!G406</f>
        <v>446</v>
      </c>
      <c r="H66" s="18">
        <f>+'11+'!H406</f>
        <v>220.7123</v>
      </c>
      <c r="I66" s="194">
        <f t="shared" si="0"/>
        <v>49.487062780269056</v>
      </c>
    </row>
    <row r="67" spans="1:9" s="16" customFormat="1" ht="38.25">
      <c r="A67" s="21" t="str">
        <f>+'11+'!A407</f>
        <v>Уплата налогов, сборов, обязательных платежей в бюджетную систему Российской Федерации, взносов и иных платежей</v>
      </c>
      <c r="B67" s="17"/>
      <c r="C67" s="17" t="str">
        <f>+'11+'!C407</f>
        <v>01</v>
      </c>
      <c r="D67" s="17" t="str">
        <f>+'11+'!D407</f>
        <v>04</v>
      </c>
      <c r="E67" s="17" t="str">
        <f>+'11+'!E407</f>
        <v>77 2 04 19000</v>
      </c>
      <c r="F67" s="17" t="str">
        <f>+'11+'!F407</f>
        <v>850</v>
      </c>
      <c r="G67" s="16">
        <f>+'11+'!G407</f>
        <v>446</v>
      </c>
      <c r="H67" s="18">
        <f>+'11+'!H407</f>
        <v>220.7123</v>
      </c>
      <c r="I67" s="194">
        <f t="shared" si="0"/>
        <v>49.487062780269056</v>
      </c>
    </row>
    <row r="68" spans="1:9" s="16" customFormat="1" ht="25.5">
      <c r="A68" s="21" t="str">
        <f>+'11+'!A408</f>
        <v>Уплата налога на имущество организаций и земельного налога</v>
      </c>
      <c r="B68" s="17"/>
      <c r="C68" s="17" t="str">
        <f>+'11+'!C408</f>
        <v>01</v>
      </c>
      <c r="D68" s="17" t="str">
        <f>+'11+'!D408</f>
        <v>04</v>
      </c>
      <c r="E68" s="17" t="str">
        <f>+'11+'!E408</f>
        <v>77 2 04 19000</v>
      </c>
      <c r="F68" s="17" t="str">
        <f>+'11+'!F408</f>
        <v>851</v>
      </c>
      <c r="G68" s="16">
        <f>+'11+'!G408</f>
        <v>163</v>
      </c>
      <c r="H68" s="18">
        <f>+'11+'!H408</f>
        <v>53.408000000000001</v>
      </c>
      <c r="I68" s="194">
        <f t="shared" si="0"/>
        <v>32.765644171779144</v>
      </c>
    </row>
    <row r="69" spans="1:9" s="16" customFormat="1" ht="25.5">
      <c r="A69" s="21" t="str">
        <f>+'11+'!A409</f>
        <v>Уплата прочих налогов, сборов и иных платежей</v>
      </c>
      <c r="B69" s="17"/>
      <c r="C69" s="17" t="str">
        <f>+'11+'!C409</f>
        <v>01</v>
      </c>
      <c r="D69" s="17" t="str">
        <f>+'11+'!D409</f>
        <v>04</v>
      </c>
      <c r="E69" s="17" t="str">
        <f>+'11+'!E409</f>
        <v>77 2 04 19000</v>
      </c>
      <c r="F69" s="17" t="str">
        <f>+'11+'!F409</f>
        <v>852</v>
      </c>
      <c r="G69" s="16">
        <f>+'11+'!G409</f>
        <v>50</v>
      </c>
      <c r="H69" s="18">
        <f>+'11+'!H409</f>
        <v>22.97157</v>
      </c>
      <c r="I69" s="194">
        <f t="shared" si="0"/>
        <v>45.94314</v>
      </c>
    </row>
    <row r="70" spans="1:9" s="16" customFormat="1">
      <c r="A70" s="21" t="str">
        <f>+'11+'!A410</f>
        <v>Уплата иных платежей</v>
      </c>
      <c r="B70" s="17"/>
      <c r="C70" s="17" t="str">
        <f>+'11+'!C410</f>
        <v>01</v>
      </c>
      <c r="D70" s="17" t="str">
        <f>+'11+'!D410</f>
        <v>04</v>
      </c>
      <c r="E70" s="17" t="str">
        <f>+'11+'!E410</f>
        <v>77 2 04 19000</v>
      </c>
      <c r="F70" s="17" t="str">
        <f>+'11+'!F410</f>
        <v>853</v>
      </c>
      <c r="G70" s="16">
        <f>+'11+'!G410</f>
        <v>233</v>
      </c>
      <c r="H70" s="18">
        <f>+'11+'!H410</f>
        <v>144.33273</v>
      </c>
      <c r="I70" s="194">
        <f t="shared" si="0"/>
        <v>61.945377682403432</v>
      </c>
    </row>
    <row r="71" spans="1:9" s="16" customFormat="1" ht="76.5" hidden="1">
      <c r="A71" s="21" t="str">
        <f>+'11+'!A411</f>
        <v>Компенсация расходов на оплату стоимости проезда и провоза багажа к месту использования отпуска и обратно лицам, работающим в организациях, расположенных в районах Крайнего Севера и приравненных к ним местностях</v>
      </c>
      <c r="B71" s="17"/>
      <c r="C71" s="17" t="str">
        <f>+'11+'!C411</f>
        <v>01</v>
      </c>
      <c r="D71" s="17" t="str">
        <f>+'11+'!D411</f>
        <v>04</v>
      </c>
      <c r="E71" s="17" t="str">
        <f>+'11+'!E411</f>
        <v>77 2 14 19000</v>
      </c>
      <c r="F71" s="17" t="str">
        <f>+'11+'!F411</f>
        <v xml:space="preserve">   </v>
      </c>
      <c r="G71" s="16">
        <f>+'11+'!G411</f>
        <v>0</v>
      </c>
      <c r="H71" s="18">
        <f>+'11+'!H411</f>
        <v>0</v>
      </c>
      <c r="I71" s="194" t="e">
        <f t="shared" si="0"/>
        <v>#DIV/0!</v>
      </c>
    </row>
    <row r="72" spans="1:9" s="16" customFormat="1" hidden="1">
      <c r="A72" s="21" t="str">
        <f>+'11+'!A412</f>
        <v>Центральный аппарат</v>
      </c>
      <c r="B72" s="17"/>
      <c r="C72" s="17" t="str">
        <f>+'11+'!C412</f>
        <v>01</v>
      </c>
      <c r="D72" s="17" t="str">
        <f>+'11+'!D412</f>
        <v>04</v>
      </c>
      <c r="E72" s="17" t="str">
        <f>+'11+'!E412</f>
        <v>77 2 14 19000</v>
      </c>
      <c r="F72" s="17" t="str">
        <f>+'11+'!F412</f>
        <v xml:space="preserve">   </v>
      </c>
      <c r="G72" s="16">
        <f>+'11+'!G412</f>
        <v>0</v>
      </c>
      <c r="H72" s="18">
        <f>+'11+'!H412</f>
        <v>0</v>
      </c>
      <c r="I72" s="194" t="e">
        <f t="shared" si="0"/>
        <v>#DIV/0!</v>
      </c>
    </row>
    <row r="73" spans="1:9" s="16" customFormat="1" ht="76.5" hidden="1">
      <c r="A73" s="21" t="str">
        <f>+'11+'!A413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3" s="17"/>
      <c r="C73" s="17" t="str">
        <f>+'11+'!C413</f>
        <v>01</v>
      </c>
      <c r="D73" s="17" t="str">
        <f>+'11+'!D413</f>
        <v>04</v>
      </c>
      <c r="E73" s="17" t="str">
        <f>+'11+'!E413</f>
        <v>77 2 14 19000</v>
      </c>
      <c r="F73" s="17" t="str">
        <f>+'11+'!F413</f>
        <v>100</v>
      </c>
      <c r="G73" s="16">
        <f>+'11+'!G413</f>
        <v>0</v>
      </c>
      <c r="H73" s="18">
        <f>+'11+'!H413</f>
        <v>0</v>
      </c>
      <c r="I73" s="194" t="e">
        <f t="shared" si="0"/>
        <v>#DIV/0!</v>
      </c>
    </row>
    <row r="74" spans="1:9" s="16" customFormat="1" ht="25.5" hidden="1">
      <c r="A74" s="21" t="str">
        <f>+'11+'!A414</f>
        <v>Расходы на выплаты персоналу государственных (муниципальных) органов</v>
      </c>
      <c r="B74" s="17"/>
      <c r="C74" s="17" t="str">
        <f>+'11+'!C414</f>
        <v>01</v>
      </c>
      <c r="D74" s="17" t="str">
        <f>+'11+'!D414</f>
        <v>04</v>
      </c>
      <c r="E74" s="17" t="str">
        <f>+'11+'!E414</f>
        <v>77 2 14 19000</v>
      </c>
      <c r="F74" s="17" t="str">
        <f>+'11+'!F414</f>
        <v>120</v>
      </c>
      <c r="G74" s="16">
        <f>+'11+'!G414</f>
        <v>0</v>
      </c>
      <c r="H74" s="18">
        <f>+'11+'!H414</f>
        <v>0</v>
      </c>
      <c r="I74" s="194" t="e">
        <f t="shared" si="0"/>
        <v>#DIV/0!</v>
      </c>
    </row>
    <row r="75" spans="1:9" s="16" customFormat="1" ht="25.5" hidden="1">
      <c r="A75" s="21" t="str">
        <f>+'11+'!A415</f>
        <v>Иные выплаты персоналу, за исключением фонда оплаты труда</v>
      </c>
      <c r="B75" s="17"/>
      <c r="C75" s="17" t="str">
        <f>+'11+'!C415</f>
        <v>01</v>
      </c>
      <c r="D75" s="17" t="str">
        <f>+'11+'!D415</f>
        <v>04</v>
      </c>
      <c r="E75" s="17" t="str">
        <f>+'11+'!E415</f>
        <v>77 2 14 19000</v>
      </c>
      <c r="F75" s="17" t="str">
        <f>+'11+'!F415</f>
        <v>122</v>
      </c>
      <c r="G75" s="16">
        <f>+'11+'!G415</f>
        <v>0</v>
      </c>
      <c r="H75" s="18">
        <f>+'11+'!H415</f>
        <v>0</v>
      </c>
      <c r="I75" s="194" t="e">
        <f t="shared" si="0"/>
        <v>#DIV/0!</v>
      </c>
    </row>
    <row r="76" spans="1:9" s="16" customFormat="1">
      <c r="A76" s="21"/>
      <c r="B76" s="17"/>
      <c r="C76" s="17" t="s">
        <v>34</v>
      </c>
      <c r="D76" s="17" t="s">
        <v>134</v>
      </c>
      <c r="E76" s="17"/>
      <c r="F76" s="17"/>
      <c r="G76" s="16">
        <f>+G77+G93+G97+G107</f>
        <v>5419.7200000000012</v>
      </c>
      <c r="H76" s="18">
        <f>+H77+H93+H97+H107</f>
        <v>2662.6489499999998</v>
      </c>
      <c r="I76" s="194">
        <f t="shared" si="0"/>
        <v>49.128902415622932</v>
      </c>
    </row>
    <row r="77" spans="1:9" s="16" customFormat="1" ht="38.25">
      <c r="A77" s="21" t="str">
        <f>+'11+'!A591</f>
        <v>Руководство и управление в сфере установленных функций органов государственной власти Республики Тыва</v>
      </c>
      <c r="B77" s="17"/>
      <c r="C77" s="17" t="str">
        <f>+'11+'!C591</f>
        <v>01</v>
      </c>
      <c r="D77" s="17" t="str">
        <f>+'11+'!D591</f>
        <v>06</v>
      </c>
      <c r="E77" s="17" t="str">
        <f>+'11+'!E591</f>
        <v>77 2 04 19000</v>
      </c>
      <c r="F77" s="17" t="str">
        <f>+'11+'!F591</f>
        <v/>
      </c>
      <c r="G77" s="16">
        <f>+'11+'!G591</f>
        <v>3997.8700000000003</v>
      </c>
      <c r="H77" s="18">
        <f>+'11+'!H591</f>
        <v>2084.3081499999998</v>
      </c>
      <c r="I77" s="194">
        <f t="shared" si="0"/>
        <v>52.135465885584068</v>
      </c>
    </row>
    <row r="78" spans="1:9" s="16" customFormat="1">
      <c r="A78" s="21" t="str">
        <f>+'11+'!A592</f>
        <v>Центральный аппарат</v>
      </c>
      <c r="B78" s="17"/>
      <c r="C78" s="17" t="str">
        <f>+'11+'!C592</f>
        <v>01</v>
      </c>
      <c r="D78" s="17" t="str">
        <f>+'11+'!D592</f>
        <v>06</v>
      </c>
      <c r="E78" s="17" t="str">
        <f>+'11+'!E592</f>
        <v>77 2 04 19000</v>
      </c>
      <c r="F78" s="17" t="str">
        <f>+'11+'!F592</f>
        <v/>
      </c>
      <c r="G78" s="16">
        <f>+'11+'!G592</f>
        <v>3997.8700000000003</v>
      </c>
      <c r="H78" s="18">
        <f>+'11+'!H592</f>
        <v>2084.3081499999998</v>
      </c>
      <c r="I78" s="194">
        <f t="shared" si="0"/>
        <v>52.135465885584068</v>
      </c>
    </row>
    <row r="79" spans="1:9" s="16" customFormat="1" ht="76.5">
      <c r="A79" s="21" t="str">
        <f>+'11+'!A593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9" s="17"/>
      <c r="C79" s="17" t="str">
        <f>+'11+'!C593</f>
        <v>01</v>
      </c>
      <c r="D79" s="17" t="str">
        <f>+'11+'!D593</f>
        <v>06</v>
      </c>
      <c r="E79" s="17" t="str">
        <f>+'11+'!E593</f>
        <v>77 2 04 19000</v>
      </c>
      <c r="F79" s="17" t="str">
        <f>+'11+'!F593</f>
        <v>100</v>
      </c>
      <c r="G79" s="16">
        <f>+'11+'!G593</f>
        <v>3318.2500000000005</v>
      </c>
      <c r="H79" s="18">
        <f>+'11+'!H593</f>
        <v>1810.17956</v>
      </c>
      <c r="I79" s="194">
        <f t="shared" si="0"/>
        <v>54.552235666390416</v>
      </c>
    </row>
    <row r="80" spans="1:9" s="16" customFormat="1" ht="25.5">
      <c r="A80" s="21" t="str">
        <f>+'11+'!A594</f>
        <v>Расходы на выплаты персоналу государственных (муниципальных) органов</v>
      </c>
      <c r="B80" s="17"/>
      <c r="C80" s="17" t="str">
        <f>+'11+'!C594</f>
        <v>01</v>
      </c>
      <c r="D80" s="17" t="str">
        <f>+'11+'!D594</f>
        <v>06</v>
      </c>
      <c r="E80" s="17" t="str">
        <f>+'11+'!E594</f>
        <v>77 2 04 19000</v>
      </c>
      <c r="F80" s="17" t="str">
        <f>+'11+'!F594</f>
        <v>120</v>
      </c>
      <c r="G80" s="16">
        <f>+'11+'!G594</f>
        <v>3318.2500000000005</v>
      </c>
      <c r="H80" s="18">
        <f>+'11+'!H594</f>
        <v>1810.17956</v>
      </c>
      <c r="I80" s="194">
        <f t="shared" ref="I80:I143" si="1">H80/G80*100</f>
        <v>54.552235666390416</v>
      </c>
    </row>
    <row r="81" spans="1:9" s="16" customFormat="1">
      <c r="A81" s="21" t="str">
        <f>+'11+'!A595</f>
        <v>Фонд оплаты труда и страховые взносы</v>
      </c>
      <c r="B81" s="17"/>
      <c r="C81" s="17" t="str">
        <f>+'11+'!C595</f>
        <v>01</v>
      </c>
      <c r="D81" s="17" t="str">
        <f>+'11+'!D595</f>
        <v>06</v>
      </c>
      <c r="E81" s="17" t="str">
        <f>+'11+'!E595</f>
        <v>77 2 04 19000</v>
      </c>
      <c r="F81" s="17" t="str">
        <f>+'11+'!F595</f>
        <v>121</v>
      </c>
      <c r="G81" s="16">
        <f>+'11+'!G595</f>
        <v>2485.36</v>
      </c>
      <c r="H81" s="18">
        <f>+'11+'!H595</f>
        <v>1409.9498900000001</v>
      </c>
      <c r="I81" s="194">
        <f t="shared" si="1"/>
        <v>56.730207696269353</v>
      </c>
    </row>
    <row r="82" spans="1:9" s="16" customFormat="1" ht="25.5">
      <c r="A82" s="21" t="str">
        <f>+'11+'!A596</f>
        <v>Иные выплаты персоналу, за исключением фонда оплаты труда</v>
      </c>
      <c r="B82" s="17"/>
      <c r="C82" s="17" t="str">
        <f>+'11+'!C596</f>
        <v>01</v>
      </c>
      <c r="D82" s="17" t="str">
        <f>+'11+'!D596</f>
        <v>06</v>
      </c>
      <c r="E82" s="17" t="str">
        <f>+'11+'!E596</f>
        <v>77 2 04 19000</v>
      </c>
      <c r="F82" s="17" t="str">
        <f>+'11+'!F596</f>
        <v>122</v>
      </c>
      <c r="G82" s="16">
        <f>+'11+'!G596</f>
        <v>82.3</v>
      </c>
      <c r="H82" s="18">
        <f>+'11+'!H596</f>
        <v>11.5</v>
      </c>
      <c r="I82" s="194">
        <f t="shared" si="1"/>
        <v>13.973268529769136</v>
      </c>
    </row>
    <row r="83" spans="1:9" s="16" customFormat="1" ht="51">
      <c r="A83" s="21" t="str">
        <f>+'11+'!A597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B83" s="17"/>
      <c r="C83" s="17" t="str">
        <f>+'11+'!C597</f>
        <v>01</v>
      </c>
      <c r="D83" s="17" t="str">
        <f>+'11+'!D597</f>
        <v>06</v>
      </c>
      <c r="E83" s="17" t="str">
        <f>+'11+'!E597</f>
        <v>77 2 04 19000</v>
      </c>
      <c r="F83" s="17" t="str">
        <f>+'11+'!F597</f>
        <v>129</v>
      </c>
      <c r="G83" s="16">
        <f>+'11+'!G597</f>
        <v>750.59</v>
      </c>
      <c r="H83" s="18">
        <f>+'11+'!H597</f>
        <v>388.72967</v>
      </c>
      <c r="I83" s="194">
        <f t="shared" si="1"/>
        <v>51.789881293382535</v>
      </c>
    </row>
    <row r="84" spans="1:9" s="16" customFormat="1" ht="25.5">
      <c r="A84" s="21" t="str">
        <f>+'11+'!A598</f>
        <v>Закупка товаров, работ и услуг для государственных (муниципальных) нужд</v>
      </c>
      <c r="B84" s="17"/>
      <c r="C84" s="17" t="str">
        <f>+'11+'!C598</f>
        <v>01</v>
      </c>
      <c r="D84" s="17" t="str">
        <f>+'11+'!D598</f>
        <v>06</v>
      </c>
      <c r="E84" s="17" t="str">
        <f>+'11+'!E598</f>
        <v>77 2 04 19000</v>
      </c>
      <c r="F84" s="17" t="str">
        <f>+'11+'!F598</f>
        <v>200</v>
      </c>
      <c r="G84" s="16">
        <f>+'11+'!G598</f>
        <v>665.62</v>
      </c>
      <c r="H84" s="18">
        <f>+'11+'!H598</f>
        <v>269.89258999999998</v>
      </c>
      <c r="I84" s="194">
        <f t="shared" si="1"/>
        <v>40.547548150596434</v>
      </c>
    </row>
    <row r="85" spans="1:9" s="16" customFormat="1" ht="25.5">
      <c r="A85" s="21" t="str">
        <f>+'11+'!A599</f>
        <v>Иные закупки товаров, работ и услуг для государственных (муниципальных) нужд</v>
      </c>
      <c r="B85" s="17"/>
      <c r="C85" s="17" t="str">
        <f>+'11+'!C599</f>
        <v>01</v>
      </c>
      <c r="D85" s="17" t="str">
        <f>+'11+'!D599</f>
        <v>06</v>
      </c>
      <c r="E85" s="17" t="str">
        <f>+'11+'!E599</f>
        <v>77 2 04 19000</v>
      </c>
      <c r="F85" s="17" t="str">
        <f>+'11+'!F599</f>
        <v>240</v>
      </c>
      <c r="G85" s="16">
        <f>+'11+'!G599</f>
        <v>665.62</v>
      </c>
      <c r="H85" s="18">
        <f>+'11+'!H599</f>
        <v>269.89258999999998</v>
      </c>
      <c r="I85" s="194">
        <f t="shared" si="1"/>
        <v>40.547548150596434</v>
      </c>
    </row>
    <row r="86" spans="1:9" s="16" customFormat="1" ht="25.5">
      <c r="A86" s="21" t="str">
        <f>+'11+'!A600</f>
        <v>Закупка товаров, работ, услуг в сфере информационно-коммуникационных услуг</v>
      </c>
      <c r="B86" s="17"/>
      <c r="C86" s="17" t="str">
        <f>+'11+'!C600</f>
        <v>01</v>
      </c>
      <c r="D86" s="17" t="str">
        <f>+'11+'!D600</f>
        <v>06</v>
      </c>
      <c r="E86" s="17" t="str">
        <f>+'11+'!E600</f>
        <v>77 2 04 19000</v>
      </c>
      <c r="F86" s="17" t="str">
        <f>+'11+'!F600</f>
        <v>242</v>
      </c>
      <c r="G86" s="16">
        <f>+'11+'!G600</f>
        <v>478.62</v>
      </c>
      <c r="H86" s="18">
        <f>+'11+'!H600</f>
        <v>164.06470999999999</v>
      </c>
      <c r="I86" s="194">
        <f t="shared" si="1"/>
        <v>34.278699176799968</v>
      </c>
    </row>
    <row r="87" spans="1:9" s="16" customFormat="1" ht="25.5">
      <c r="A87" s="21" t="str">
        <f>+'11+'!A601</f>
        <v>Прочая закупка товаров, работ и услуг для государственных (муниципальных) нужд</v>
      </c>
      <c r="B87" s="17"/>
      <c r="C87" s="17" t="str">
        <f>+'11+'!C601</f>
        <v>01</v>
      </c>
      <c r="D87" s="17" t="str">
        <f>+'11+'!D601</f>
        <v>06</v>
      </c>
      <c r="E87" s="17" t="str">
        <f>+'11+'!E601</f>
        <v>77 2 04 19000</v>
      </c>
      <c r="F87" s="17" t="str">
        <f>+'11+'!F601</f>
        <v>244</v>
      </c>
      <c r="G87" s="16">
        <f>+'11+'!G601</f>
        <v>187</v>
      </c>
      <c r="H87" s="18">
        <f>+'11+'!H601</f>
        <v>105.82787999999999</v>
      </c>
      <c r="I87" s="194">
        <f t="shared" si="1"/>
        <v>56.592449197860958</v>
      </c>
    </row>
    <row r="88" spans="1:9" s="16" customFormat="1">
      <c r="A88" s="21" t="str">
        <f>+'11+'!A602</f>
        <v>Иные бюджетные ассигнования</v>
      </c>
      <c r="B88" s="17"/>
      <c r="C88" s="17" t="str">
        <f>+'11+'!C602</f>
        <v>01</v>
      </c>
      <c r="D88" s="17" t="str">
        <f>+'11+'!D602</f>
        <v>06</v>
      </c>
      <c r="E88" s="17" t="str">
        <f>+'11+'!E602</f>
        <v>77 2 04 19000</v>
      </c>
      <c r="F88" s="17" t="str">
        <f>+'11+'!F602</f>
        <v>800</v>
      </c>
      <c r="G88" s="16">
        <f>+'11+'!G602</f>
        <v>14</v>
      </c>
      <c r="H88" s="18">
        <f>+'11+'!H602</f>
        <v>4.2359999999999998</v>
      </c>
      <c r="I88" s="194">
        <f t="shared" si="1"/>
        <v>30.257142857142856</v>
      </c>
    </row>
    <row r="89" spans="1:9" s="16" customFormat="1" ht="38.25">
      <c r="A89" s="21" t="str">
        <f>+'11+'!A603</f>
        <v>Уплата налогов, сборов, обязательных платежей в бюджетную систему Российской Федерации, взносов и иных платежей</v>
      </c>
      <c r="B89" s="17"/>
      <c r="C89" s="17" t="str">
        <f>+'11+'!C603</f>
        <v>01</v>
      </c>
      <c r="D89" s="17" t="str">
        <f>+'11+'!D603</f>
        <v>06</v>
      </c>
      <c r="E89" s="17" t="str">
        <f>+'11+'!E603</f>
        <v>77 2 04 19000</v>
      </c>
      <c r="F89" s="17" t="str">
        <f>+'11+'!F603</f>
        <v>850</v>
      </c>
      <c r="G89" s="16">
        <f>+'11+'!G603</f>
        <v>14</v>
      </c>
      <c r="H89" s="18">
        <f>+'11+'!H603</f>
        <v>4.2359999999999998</v>
      </c>
      <c r="I89" s="194">
        <f t="shared" si="1"/>
        <v>30.257142857142856</v>
      </c>
    </row>
    <row r="90" spans="1:9" s="16" customFormat="1" ht="25.5">
      <c r="A90" s="21" t="str">
        <f>+'11+'!A604</f>
        <v>Уплата налога на имущество организаций и земельного налога</v>
      </c>
      <c r="B90" s="17"/>
      <c r="C90" s="17" t="str">
        <f>+'11+'!C604</f>
        <v>01</v>
      </c>
      <c r="D90" s="17" t="str">
        <f>+'11+'!D604</f>
        <v>06</v>
      </c>
      <c r="E90" s="17" t="str">
        <f>+'11+'!E604</f>
        <v>77 2 04 19000</v>
      </c>
      <c r="F90" s="17" t="str">
        <f>+'11+'!F604</f>
        <v>851</v>
      </c>
      <c r="G90" s="16">
        <f>+'11+'!G604</f>
        <v>9</v>
      </c>
      <c r="H90" s="18">
        <f>+'11+'!H604</f>
        <v>2.3580000000000001</v>
      </c>
      <c r="I90" s="194">
        <f t="shared" si="1"/>
        <v>26.200000000000003</v>
      </c>
    </row>
    <row r="91" spans="1:9" s="16" customFormat="1" ht="25.5">
      <c r="A91" s="21" t="str">
        <f>+'11+'!A605</f>
        <v>Уплата прочих налогов, сборов и иных платежей</v>
      </c>
      <c r="B91" s="17"/>
      <c r="C91" s="17" t="str">
        <f>+'11+'!C605</f>
        <v>01</v>
      </c>
      <c r="D91" s="17" t="str">
        <f>+'11+'!D605</f>
        <v>06</v>
      </c>
      <c r="E91" s="17" t="str">
        <f>+'11+'!E605</f>
        <v>77 2 04 19000</v>
      </c>
      <c r="F91" s="17" t="str">
        <f>+'11+'!F605</f>
        <v>852</v>
      </c>
      <c r="G91" s="16">
        <f>+'11+'!G605</f>
        <v>3</v>
      </c>
      <c r="H91" s="18">
        <f>+'11+'!H605</f>
        <v>1.8779999999999999</v>
      </c>
      <c r="I91" s="194">
        <f t="shared" si="1"/>
        <v>62.6</v>
      </c>
    </row>
    <row r="92" spans="1:9" s="16" customFormat="1">
      <c r="A92" s="21" t="str">
        <f>+'11+'!A606</f>
        <v>Уплата иных платежей</v>
      </c>
      <c r="B92" s="17"/>
      <c r="C92" s="17" t="str">
        <f>+'11+'!C606</f>
        <v>01</v>
      </c>
      <c r="D92" s="17" t="str">
        <f>+'11+'!D606</f>
        <v>06</v>
      </c>
      <c r="E92" s="17" t="str">
        <f>+'11+'!E606</f>
        <v>77 2 04 19000</v>
      </c>
      <c r="F92" s="17" t="str">
        <f>+'11+'!F606</f>
        <v>853</v>
      </c>
      <c r="G92" s="16">
        <f>+'11+'!G606</f>
        <v>2</v>
      </c>
      <c r="H92" s="18">
        <f>+'11+'!H606</f>
        <v>0</v>
      </c>
      <c r="I92" s="194">
        <f t="shared" si="1"/>
        <v>0</v>
      </c>
    </row>
    <row r="93" spans="1:9" s="16" customFormat="1" ht="76.5">
      <c r="A93" s="21" t="str">
        <f>+'11+'!A607</f>
        <v>Компенсация расходов на оплату стоимости проезда и провоза багажа к месту использования отпуска и обратно лицам, работающим в организациях, расположенных в районах Крайнего Севера и приравненных к ним местностях</v>
      </c>
      <c r="B93" s="17"/>
      <c r="C93" s="17" t="str">
        <f>+'11+'!C607</f>
        <v>01</v>
      </c>
      <c r="D93" s="17" t="str">
        <f>+'11+'!D607</f>
        <v>06</v>
      </c>
      <c r="E93" s="17" t="str">
        <f>+'11+'!E607</f>
        <v>77 2 14 19000</v>
      </c>
      <c r="F93" s="17">
        <f>+'11+'!F607</f>
        <v>0</v>
      </c>
      <c r="G93" s="16">
        <f>+'11+'!G607</f>
        <v>50</v>
      </c>
      <c r="H93" s="18">
        <f>+'11+'!H607</f>
        <v>0</v>
      </c>
      <c r="I93" s="194">
        <f t="shared" si="1"/>
        <v>0</v>
      </c>
    </row>
    <row r="94" spans="1:9" s="16" customFormat="1" ht="76.5">
      <c r="A94" s="21" t="str">
        <f>+'11+'!A608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4" s="17"/>
      <c r="C94" s="17" t="str">
        <f>+'11+'!C608</f>
        <v>01</v>
      </c>
      <c r="D94" s="17" t="str">
        <f>+'11+'!D608</f>
        <v>06</v>
      </c>
      <c r="E94" s="17" t="str">
        <f>+'11+'!E608</f>
        <v>77 2 14 19000</v>
      </c>
      <c r="F94" s="17" t="str">
        <f>+'11+'!F608</f>
        <v>100</v>
      </c>
      <c r="G94" s="16">
        <f>+'11+'!G608</f>
        <v>50</v>
      </c>
      <c r="H94" s="18">
        <f>+'11+'!H608</f>
        <v>0</v>
      </c>
      <c r="I94" s="194">
        <f t="shared" si="1"/>
        <v>0</v>
      </c>
    </row>
    <row r="95" spans="1:9" s="16" customFormat="1" ht="26.25" customHeight="1">
      <c r="A95" s="21" t="str">
        <f>+'11+'!A609</f>
        <v>Расходы на выплаты персоналу государственных (муниципальных) органов</v>
      </c>
      <c r="B95" s="17"/>
      <c r="C95" s="17" t="str">
        <f>+'11+'!C609</f>
        <v>01</v>
      </c>
      <c r="D95" s="17" t="str">
        <f>+'11+'!D609</f>
        <v>06</v>
      </c>
      <c r="E95" s="17" t="str">
        <f>+'11+'!E609</f>
        <v>77 2 14 19000</v>
      </c>
      <c r="F95" s="17" t="str">
        <f>+'11+'!F609</f>
        <v>120</v>
      </c>
      <c r="G95" s="16">
        <f>+'11+'!G609</f>
        <v>50</v>
      </c>
      <c r="H95" s="18">
        <f>+'11+'!H609</f>
        <v>0</v>
      </c>
      <c r="I95" s="194">
        <f t="shared" si="1"/>
        <v>0</v>
      </c>
    </row>
    <row r="96" spans="1:9" s="16" customFormat="1" ht="25.5">
      <c r="A96" s="21" t="str">
        <f>+'11+'!A610</f>
        <v>Иные выплаты персоналу, за исключением фонда оплаты труда</v>
      </c>
      <c r="B96" s="17"/>
      <c r="C96" s="17" t="str">
        <f>+'11+'!C610</f>
        <v>01</v>
      </c>
      <c r="D96" s="17" t="str">
        <f>+'11+'!D610</f>
        <v>06</v>
      </c>
      <c r="E96" s="17" t="str">
        <f>+'11+'!E610</f>
        <v>77 2 14 19000</v>
      </c>
      <c r="F96" s="17" t="str">
        <f>+'11+'!F610</f>
        <v>122</v>
      </c>
      <c r="G96" s="16">
        <f>+'11+'!G610</f>
        <v>50</v>
      </c>
      <c r="H96" s="18">
        <f>+'11+'!H610</f>
        <v>0</v>
      </c>
      <c r="I96" s="194">
        <f t="shared" si="1"/>
        <v>0</v>
      </c>
    </row>
    <row r="97" spans="1:9" s="16" customFormat="1">
      <c r="A97" s="21" t="str">
        <f>+'11+'!A370</f>
        <v>Центральный аппарат</v>
      </c>
      <c r="B97" s="17"/>
      <c r="C97" s="17" t="str">
        <f>+'11+'!C370</f>
        <v>01</v>
      </c>
      <c r="D97" s="17" t="str">
        <f>+'11+'!D370</f>
        <v>06</v>
      </c>
      <c r="E97" s="17" t="str">
        <f>+'11+'!E370</f>
        <v>79 2 04 19000</v>
      </c>
      <c r="F97" s="17" t="str">
        <f>+'11+'!F370</f>
        <v/>
      </c>
      <c r="G97" s="16">
        <f>+'11+'!G370</f>
        <v>635.82999999999993</v>
      </c>
      <c r="H97" s="18">
        <f>+'11+'!H370</f>
        <v>166.28761</v>
      </c>
      <c r="I97" s="194">
        <f t="shared" si="1"/>
        <v>26.152841168236797</v>
      </c>
    </row>
    <row r="98" spans="1:9" s="16" customFormat="1" ht="76.5">
      <c r="A98" s="21" t="str">
        <f>+'11+'!A371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8" s="17"/>
      <c r="C98" s="17" t="str">
        <f>+'11+'!C371</f>
        <v>01</v>
      </c>
      <c r="D98" s="17" t="str">
        <f>+'11+'!D371</f>
        <v>06</v>
      </c>
      <c r="E98" s="17" t="str">
        <f>+'11+'!E371</f>
        <v>79 2 04 19000</v>
      </c>
      <c r="F98" s="17" t="str">
        <f>+'11+'!F371</f>
        <v>100</v>
      </c>
      <c r="G98" s="16">
        <f>+'11+'!G371</f>
        <v>577.32999999999993</v>
      </c>
      <c r="H98" s="18">
        <f>+'11+'!H371</f>
        <v>150.73235</v>
      </c>
      <c r="I98" s="194">
        <f t="shared" si="1"/>
        <v>26.108525453380217</v>
      </c>
    </row>
    <row r="99" spans="1:9" s="16" customFormat="1" ht="25.5">
      <c r="A99" s="21" t="str">
        <f>+'11+'!A372</f>
        <v>Расходы на выплаты персоналу государственных (муниципальных) органов</v>
      </c>
      <c r="B99" s="17"/>
      <c r="C99" s="17" t="str">
        <f>+'11+'!C372</f>
        <v>01</v>
      </c>
      <c r="D99" s="17" t="str">
        <f>+'11+'!D372</f>
        <v>06</v>
      </c>
      <c r="E99" s="17" t="str">
        <f>+'11+'!E372</f>
        <v>79 2 04 19000</v>
      </c>
      <c r="F99" s="17" t="str">
        <f>+'11+'!F372</f>
        <v>120</v>
      </c>
      <c r="G99" s="16">
        <f>+'11+'!G372</f>
        <v>577.32999999999993</v>
      </c>
      <c r="H99" s="18">
        <f>+'11+'!H372</f>
        <v>150.73235</v>
      </c>
      <c r="I99" s="194">
        <f t="shared" si="1"/>
        <v>26.108525453380217</v>
      </c>
    </row>
    <row r="100" spans="1:9" s="16" customFormat="1">
      <c r="A100" s="21" t="str">
        <f>+'11+'!A373</f>
        <v>Фонд оплаты труда и страховые взносы</v>
      </c>
      <c r="B100" s="17"/>
      <c r="C100" s="17" t="str">
        <f>+'11+'!C373</f>
        <v>01</v>
      </c>
      <c r="D100" s="17" t="str">
        <f>+'11+'!D373</f>
        <v>06</v>
      </c>
      <c r="E100" s="17" t="str">
        <f>+'11+'!E373</f>
        <v>79 2 04 19000</v>
      </c>
      <c r="F100" s="17" t="str">
        <f>+'11+'!F373</f>
        <v>121</v>
      </c>
      <c r="G100" s="16">
        <f>+'11+'!G373</f>
        <v>427.9</v>
      </c>
      <c r="H100" s="18">
        <f>+'11+'!H373</f>
        <v>104.91085</v>
      </c>
      <c r="I100" s="194">
        <f t="shared" si="1"/>
        <v>24.517609254498716</v>
      </c>
    </row>
    <row r="101" spans="1:9" s="16" customFormat="1" ht="25.5">
      <c r="A101" s="21" t="str">
        <f>+'11+'!A374</f>
        <v>Иные выплаты персоналу, за исключением фонда оплаты труда</v>
      </c>
      <c r="B101" s="17"/>
      <c r="C101" s="17" t="str">
        <f>+'11+'!C374</f>
        <v>01</v>
      </c>
      <c r="D101" s="17" t="str">
        <f>+'11+'!D374</f>
        <v>06</v>
      </c>
      <c r="E101" s="17" t="str">
        <f>+'11+'!E374</f>
        <v>79 2 04 19000</v>
      </c>
      <c r="F101" s="17" t="str">
        <f>+'11+'!F374</f>
        <v>122</v>
      </c>
      <c r="G101" s="16">
        <f>+'11+'!G374</f>
        <v>20.2</v>
      </c>
      <c r="H101" s="18">
        <f>+'11+'!H374</f>
        <v>0</v>
      </c>
      <c r="I101" s="194">
        <f t="shared" si="1"/>
        <v>0</v>
      </c>
    </row>
    <row r="102" spans="1:9" s="16" customFormat="1" ht="51">
      <c r="A102" s="21" t="str">
        <f>+'11+'!A375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B102" s="17"/>
      <c r="C102" s="17" t="str">
        <f>+'11+'!C375</f>
        <v>01</v>
      </c>
      <c r="D102" s="17" t="str">
        <f>+'11+'!D375</f>
        <v>06</v>
      </c>
      <c r="E102" s="17" t="str">
        <f>+'11+'!E375</f>
        <v>79 2 04 19000</v>
      </c>
      <c r="F102" s="17" t="str">
        <f>+'11+'!F375</f>
        <v>129</v>
      </c>
      <c r="G102" s="16">
        <f>+'11+'!G375</f>
        <v>129.22999999999999</v>
      </c>
      <c r="H102" s="18">
        <f>+'11+'!H375</f>
        <v>45.8215</v>
      </c>
      <c r="I102" s="194">
        <f t="shared" si="1"/>
        <v>35.457324150738998</v>
      </c>
    </row>
    <row r="103" spans="1:9" s="16" customFormat="1" ht="25.5">
      <c r="A103" s="21" t="str">
        <f>+'11+'!A376</f>
        <v>Закупка товаров, работ и услуг для государственных (муниципальных) нужд</v>
      </c>
      <c r="B103" s="17"/>
      <c r="C103" s="17" t="str">
        <f>+'11+'!C376</f>
        <v>01</v>
      </c>
      <c r="D103" s="17" t="str">
        <f>+'11+'!D376</f>
        <v>06</v>
      </c>
      <c r="E103" s="17" t="str">
        <f>+'11+'!E376</f>
        <v>79 2 04 19000</v>
      </c>
      <c r="F103" s="17" t="str">
        <f>+'11+'!F376</f>
        <v>200</v>
      </c>
      <c r="G103" s="16">
        <f>+'11+'!G376</f>
        <v>58.5</v>
      </c>
      <c r="H103" s="18">
        <f>+'11+'!H376</f>
        <v>15.555260000000001</v>
      </c>
      <c r="I103" s="194">
        <f t="shared" si="1"/>
        <v>26.590188034188035</v>
      </c>
    </row>
    <row r="104" spans="1:9" s="16" customFormat="1" ht="25.5">
      <c r="A104" s="21" t="str">
        <f>+'11+'!A377</f>
        <v>Иные закупки товаров, работ и услуг для государственных (муниципальных) нужд</v>
      </c>
      <c r="B104" s="17"/>
      <c r="C104" s="17" t="str">
        <f>+'11+'!C377</f>
        <v>01</v>
      </c>
      <c r="D104" s="17" t="str">
        <f>+'11+'!D377</f>
        <v>06</v>
      </c>
      <c r="E104" s="17" t="str">
        <f>+'11+'!E377</f>
        <v>79 2 04 19000</v>
      </c>
      <c r="F104" s="17" t="str">
        <f>+'11+'!F377</f>
        <v>240</v>
      </c>
      <c r="G104" s="16">
        <f>+'11+'!G377</f>
        <v>58.5</v>
      </c>
      <c r="H104" s="18">
        <f>+'11+'!H377</f>
        <v>15.555260000000001</v>
      </c>
      <c r="I104" s="194">
        <f t="shared" si="1"/>
        <v>26.590188034188035</v>
      </c>
    </row>
    <row r="105" spans="1:9" s="16" customFormat="1" ht="25.5">
      <c r="A105" s="21" t="str">
        <f>+'11+'!A378</f>
        <v>Закупка товаров, работ, услуг в сфере информационно-коммуникационных услуг</v>
      </c>
      <c r="B105" s="17"/>
      <c r="C105" s="17" t="str">
        <f>+'11+'!C378</f>
        <v>01</v>
      </c>
      <c r="D105" s="17" t="str">
        <f>+'11+'!D378</f>
        <v>06</v>
      </c>
      <c r="E105" s="17" t="str">
        <f>+'11+'!E378</f>
        <v>79 2 04 19000</v>
      </c>
      <c r="F105" s="17" t="str">
        <f>+'11+'!F378</f>
        <v>242</v>
      </c>
      <c r="G105" s="16">
        <f>+'11+'!G378</f>
        <v>32</v>
      </c>
      <c r="H105" s="18">
        <f>+'11+'!H378</f>
        <v>12.555260000000001</v>
      </c>
      <c r="I105" s="194">
        <f t="shared" si="1"/>
        <v>39.235187500000002</v>
      </c>
    </row>
    <row r="106" spans="1:9" s="16" customFormat="1" ht="25.5">
      <c r="A106" s="21" t="str">
        <f>+'11+'!A379</f>
        <v>Прочая закупка товаров, работ и услуг для государственных (муниципальных) нужд</v>
      </c>
      <c r="B106" s="17"/>
      <c r="C106" s="17" t="str">
        <f>+'11+'!C379</f>
        <v>01</v>
      </c>
      <c r="D106" s="17" t="str">
        <f>+'11+'!D379</f>
        <v>06</v>
      </c>
      <c r="E106" s="17" t="str">
        <f>+'11+'!E379</f>
        <v>79 2 04 19000</v>
      </c>
      <c r="F106" s="17" t="str">
        <f>+'11+'!F379</f>
        <v>244</v>
      </c>
      <c r="G106" s="16">
        <f>+'11+'!G379</f>
        <v>26.5</v>
      </c>
      <c r="H106" s="18">
        <f>+'11+'!H379</f>
        <v>3</v>
      </c>
      <c r="I106" s="194">
        <f t="shared" si="1"/>
        <v>11.320754716981133</v>
      </c>
    </row>
    <row r="107" spans="1:9" s="16" customFormat="1" ht="63.75">
      <c r="A107" s="21" t="str">
        <f>+'11+'!A380</f>
        <v>Руководитель контрольно- счетной палаты Республики тыва и его заместители, руководитель контрольно-счетного органа мунициапльного образования Республики Тыва</v>
      </c>
      <c r="B107" s="17"/>
      <c r="C107" s="17" t="str">
        <f>+'11+'!C380</f>
        <v>01</v>
      </c>
      <c r="D107" s="17" t="str">
        <f>+'11+'!D380</f>
        <v>06</v>
      </c>
      <c r="E107" s="17" t="str">
        <f>+'11+'!E380</f>
        <v>79 2 24 19000</v>
      </c>
      <c r="F107" s="17" t="str">
        <f>+'11+'!F380</f>
        <v/>
      </c>
      <c r="G107" s="16">
        <f>+'11+'!G380</f>
        <v>736.02</v>
      </c>
      <c r="H107" s="18">
        <f>+'11+'!H380</f>
        <v>412.05318999999997</v>
      </c>
      <c r="I107" s="194">
        <f t="shared" si="1"/>
        <v>55.983966468302491</v>
      </c>
    </row>
    <row r="108" spans="1:9" s="16" customFormat="1" ht="76.5">
      <c r="A108" s="21" t="str">
        <f>+'11+'!A381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08" s="17"/>
      <c r="C108" s="17" t="str">
        <f>+'11+'!C381</f>
        <v>01</v>
      </c>
      <c r="D108" s="17" t="str">
        <f>+'11+'!D381</f>
        <v>06</v>
      </c>
      <c r="E108" s="17" t="str">
        <f>+'11+'!E381</f>
        <v>79 2 24 19000</v>
      </c>
      <c r="F108" s="17" t="str">
        <f>+'11+'!F381</f>
        <v>100</v>
      </c>
      <c r="G108" s="16">
        <f>+'11+'!G381</f>
        <v>736.02</v>
      </c>
      <c r="H108" s="18">
        <f>+'11+'!H381</f>
        <v>412.05318999999997</v>
      </c>
      <c r="I108" s="194">
        <f t="shared" si="1"/>
        <v>55.983966468302491</v>
      </c>
    </row>
    <row r="109" spans="1:9" s="16" customFormat="1" ht="25.5">
      <c r="A109" s="21" t="str">
        <f>+'11+'!A382</f>
        <v>Расходы на выплаты персоналу государственных (муниципальных) органов</v>
      </c>
      <c r="B109" s="17"/>
      <c r="C109" s="17" t="str">
        <f>+'11+'!C382</f>
        <v>01</v>
      </c>
      <c r="D109" s="17" t="str">
        <f>+'11+'!D382</f>
        <v>06</v>
      </c>
      <c r="E109" s="17" t="str">
        <f>+'11+'!E382</f>
        <v>79 2 24 19000</v>
      </c>
      <c r="F109" s="17" t="str">
        <f>+'11+'!F382</f>
        <v>120</v>
      </c>
      <c r="G109" s="16">
        <f>+'11+'!G382</f>
        <v>736.02</v>
      </c>
      <c r="H109" s="18">
        <f>+'11+'!H382</f>
        <v>412.05318999999997</v>
      </c>
      <c r="I109" s="194">
        <f t="shared" si="1"/>
        <v>55.983966468302491</v>
      </c>
    </row>
    <row r="110" spans="1:9" s="16" customFormat="1">
      <c r="A110" s="21" t="str">
        <f>+'11+'!A383</f>
        <v>Фонд оплаты труда и страховые взносы</v>
      </c>
      <c r="B110" s="17"/>
      <c r="C110" s="17" t="str">
        <f>+'11+'!C383</f>
        <v>01</v>
      </c>
      <c r="D110" s="17" t="str">
        <f>+'11+'!D383</f>
        <v>06</v>
      </c>
      <c r="E110" s="17" t="str">
        <f>+'11+'!E383</f>
        <v>79 2 24 19000</v>
      </c>
      <c r="F110" s="17" t="str">
        <f>+'11+'!F383</f>
        <v>121</v>
      </c>
      <c r="G110" s="16">
        <f>+'11+'!G383</f>
        <v>565.29999999999995</v>
      </c>
      <c r="H110" s="18">
        <f>+'11+'!H383</f>
        <v>329.47334999999998</v>
      </c>
      <c r="I110" s="194">
        <f t="shared" si="1"/>
        <v>58.282920573147003</v>
      </c>
    </row>
    <row r="111" spans="1:9" s="16" customFormat="1" ht="25.5" hidden="1">
      <c r="A111" s="21" t="str">
        <f>+'11+'!A384</f>
        <v>Иные выплаты персоналу, за исключением фонда оплаты труда</v>
      </c>
      <c r="B111" s="17"/>
      <c r="C111" s="17" t="str">
        <f>+'11+'!C384</f>
        <v>01</v>
      </c>
      <c r="D111" s="17" t="str">
        <f>+'11+'!D384</f>
        <v>06</v>
      </c>
      <c r="E111" s="17" t="str">
        <f>+'11+'!E384</f>
        <v>79 2 24 19000</v>
      </c>
      <c r="F111" s="17" t="str">
        <f>+'11+'!F384</f>
        <v>122</v>
      </c>
      <c r="G111" s="16">
        <f>+'11+'!G384</f>
        <v>0</v>
      </c>
      <c r="H111" s="18">
        <f>+'11+'!H384</f>
        <v>0</v>
      </c>
      <c r="I111" s="194" t="e">
        <f t="shared" si="1"/>
        <v>#DIV/0!</v>
      </c>
    </row>
    <row r="112" spans="1:9" s="16" customFormat="1" ht="51">
      <c r="A112" s="21" t="str">
        <f>+'11+'!A385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B112" s="17"/>
      <c r="C112" s="17" t="str">
        <f>+'11+'!C385</f>
        <v>01</v>
      </c>
      <c r="D112" s="17" t="str">
        <f>+'11+'!D385</f>
        <v>06</v>
      </c>
      <c r="E112" s="17" t="str">
        <f>+'11+'!E385</f>
        <v>79 2 24 19000</v>
      </c>
      <c r="F112" s="17" t="str">
        <f>+'11+'!F385</f>
        <v>129</v>
      </c>
      <c r="G112" s="16">
        <f>+'11+'!G385</f>
        <v>170.72</v>
      </c>
      <c r="H112" s="18">
        <f>+'11+'!H385</f>
        <v>82.579840000000004</v>
      </c>
      <c r="I112" s="194">
        <f t="shared" si="1"/>
        <v>48.371508903467671</v>
      </c>
    </row>
    <row r="113" spans="1:9" s="16" customFormat="1">
      <c r="A113" s="21" t="str">
        <f>+'11+'!A422</f>
        <v>Резервные фонды</v>
      </c>
      <c r="B113" s="17"/>
      <c r="C113" s="17" t="str">
        <f>+'11+'!C422</f>
        <v>01</v>
      </c>
      <c r="D113" s="17" t="str">
        <f>+'11+'!D422</f>
        <v>11</v>
      </c>
      <c r="E113" s="17" t="str">
        <f>+'11+'!E422</f>
        <v/>
      </c>
      <c r="F113" s="17" t="str">
        <f>+'11+'!F422</f>
        <v/>
      </c>
      <c r="G113" s="16">
        <f>+'11+'!G422</f>
        <v>50</v>
      </c>
      <c r="H113" s="18">
        <f>+'11+'!H422</f>
        <v>9</v>
      </c>
      <c r="I113" s="194">
        <f t="shared" si="1"/>
        <v>18</v>
      </c>
    </row>
    <row r="114" spans="1:9" s="16" customFormat="1">
      <c r="A114" s="21" t="str">
        <f>+'11+'!A423</f>
        <v>Программа "Безопасность"</v>
      </c>
      <c r="B114" s="17"/>
      <c r="C114" s="17" t="str">
        <f>+'11+'!C423</f>
        <v>01</v>
      </c>
      <c r="D114" s="17" t="str">
        <f>+'11+'!D423</f>
        <v>11</v>
      </c>
      <c r="E114" s="17" t="str">
        <f>+'11+'!E423</f>
        <v>02 0 00 00000</v>
      </c>
      <c r="F114" s="17" t="str">
        <f>+'11+'!F423</f>
        <v/>
      </c>
      <c r="G114" s="16">
        <f>+'11+'!G423</f>
        <v>50</v>
      </c>
      <c r="H114" s="18">
        <f>+'11+'!H423</f>
        <v>9</v>
      </c>
      <c r="I114" s="194">
        <f t="shared" si="1"/>
        <v>18</v>
      </c>
    </row>
    <row r="115" spans="1:9" s="16" customFormat="1" ht="51">
      <c r="A115" s="21" t="str">
        <f>+'11+'!A424</f>
        <v>Подпрограмма "Предупреждение и ликвидация последствий чрезвычайных ситуаций реализация мер пожарной безопасности"</v>
      </c>
      <c r="B115" s="17"/>
      <c r="C115" s="17" t="str">
        <f>+'11+'!C424</f>
        <v>01</v>
      </c>
      <c r="D115" s="17" t="str">
        <f>+'11+'!D424</f>
        <v>11</v>
      </c>
      <c r="E115" s="17" t="str">
        <f>+'11+'!E424</f>
        <v>02 1 00 00000</v>
      </c>
      <c r="F115" s="17" t="str">
        <f>+'11+'!F424</f>
        <v/>
      </c>
      <c r="G115" s="16">
        <f>+'11+'!G424</f>
        <v>50</v>
      </c>
      <c r="H115" s="18">
        <f>+'11+'!H424</f>
        <v>9</v>
      </c>
      <c r="I115" s="194">
        <f t="shared" si="1"/>
        <v>18</v>
      </c>
    </row>
    <row r="116" spans="1:9" s="16" customFormat="1">
      <c r="A116" s="21" t="str">
        <f>+'11+'!A425</f>
        <v>Основное мероприятие : "резервные фонды"</v>
      </c>
      <c r="B116" s="17"/>
      <c r="C116" s="17" t="str">
        <f>+'11+'!C425</f>
        <v>01</v>
      </c>
      <c r="D116" s="17" t="str">
        <f>+'11+'!D425</f>
        <v>11</v>
      </c>
      <c r="E116" s="17" t="str">
        <f>+'11+'!E425</f>
        <v>02 1 01 00000</v>
      </c>
      <c r="F116" s="17"/>
      <c r="G116" s="16">
        <f>+'11+'!G425</f>
        <v>50</v>
      </c>
      <c r="H116" s="18">
        <f>+'11+'!H425</f>
        <v>9</v>
      </c>
      <c r="I116" s="194">
        <f t="shared" si="1"/>
        <v>18</v>
      </c>
    </row>
    <row r="117" spans="1:9" s="16" customFormat="1" ht="25.5">
      <c r="A117" s="21" t="str">
        <f>+'11+'!A426</f>
        <v>Социальное обеспечение и иные выплаты населению</v>
      </c>
      <c r="B117" s="17"/>
      <c r="C117" s="17" t="str">
        <f>+'11+'!C426</f>
        <v>01</v>
      </c>
      <c r="D117" s="17" t="str">
        <f>+'11+'!D426</f>
        <v>11</v>
      </c>
      <c r="E117" s="17" t="str">
        <f>+'11+'!E426</f>
        <v>02 1 01 07008</v>
      </c>
      <c r="F117" s="17" t="str">
        <f>+'11+'!F426</f>
        <v>300</v>
      </c>
      <c r="G117" s="16">
        <f>+'11+'!G426</f>
        <v>50</v>
      </c>
      <c r="H117" s="18">
        <f>+'11+'!H426</f>
        <v>9</v>
      </c>
      <c r="I117" s="194">
        <f t="shared" si="1"/>
        <v>18</v>
      </c>
    </row>
    <row r="118" spans="1:9" s="16" customFormat="1">
      <c r="A118" s="21" t="str">
        <f>+'11+'!A427</f>
        <v>Иные выплаты населению</v>
      </c>
      <c r="B118" s="17"/>
      <c r="C118" s="17" t="str">
        <f>+'11+'!C427</f>
        <v>01</v>
      </c>
      <c r="D118" s="17" t="str">
        <f>+'11+'!D427</f>
        <v>11</v>
      </c>
      <c r="E118" s="17" t="str">
        <f>+'11+'!E427</f>
        <v>02 1 01 07008</v>
      </c>
      <c r="F118" s="17" t="str">
        <f>+'11+'!F427</f>
        <v>360</v>
      </c>
      <c r="G118" s="16">
        <f>+'11+'!G427</f>
        <v>50</v>
      </c>
      <c r="H118" s="18">
        <f>+'11+'!H427</f>
        <v>9</v>
      </c>
      <c r="I118" s="194">
        <f t="shared" si="1"/>
        <v>18</v>
      </c>
    </row>
    <row r="119" spans="1:9" s="16" customFormat="1">
      <c r="A119" s="21" t="str">
        <f>+'11+'!A428</f>
        <v>Другие общегосударственные вопросы</v>
      </c>
      <c r="B119" s="17"/>
      <c r="C119" s="17" t="str">
        <f>+'11+'!C428</f>
        <v>01</v>
      </c>
      <c r="D119" s="17" t="str">
        <f>+'11+'!D428</f>
        <v>13</v>
      </c>
      <c r="E119" s="17"/>
      <c r="F119" s="17"/>
      <c r="G119" s="16">
        <f>+G120+G138+G144+G149+G159+G180</f>
        <v>3828.12</v>
      </c>
      <c r="H119" s="18">
        <f>+H120+H138+H144+H149+H159+H180</f>
        <v>1504.6940399999999</v>
      </c>
      <c r="I119" s="194">
        <f t="shared" si="1"/>
        <v>39.306344628695022</v>
      </c>
    </row>
    <row r="120" spans="1:9" s="16" customFormat="1" ht="25.5">
      <c r="A120" s="21" t="str">
        <f>+'11+'!A429</f>
        <v>Учреждения по обеспечению хозяйственного обслуживания</v>
      </c>
      <c r="B120" s="17"/>
      <c r="C120" s="17" t="str">
        <f>+'11+'!C429</f>
        <v>01</v>
      </c>
      <c r="D120" s="17" t="str">
        <f>+'11+'!D429</f>
        <v>13</v>
      </c>
      <c r="E120" s="17" t="str">
        <f>+'11+'!E429</f>
        <v>77 0 00 00000</v>
      </c>
      <c r="F120" s="17"/>
      <c r="G120" s="16">
        <f>+G121+G128</f>
        <v>2961.12</v>
      </c>
      <c r="H120" s="18">
        <f>+H121+H128</f>
        <v>1474.8440399999999</v>
      </c>
      <c r="I120" s="194">
        <f t="shared" si="1"/>
        <v>49.806966283028039</v>
      </c>
    </row>
    <row r="121" spans="1:9" s="16" customFormat="1" ht="25.5">
      <c r="A121" s="21" t="str">
        <f>+'11+'!A430</f>
        <v>Учреждения по обеспечению хозяйственного обслуживания</v>
      </c>
      <c r="B121" s="17"/>
      <c r="C121" s="17" t="str">
        <f>+'11+'!C430</f>
        <v>01</v>
      </c>
      <c r="D121" s="17" t="str">
        <f>+'11+'!D430</f>
        <v>13</v>
      </c>
      <c r="E121" s="17" t="str">
        <f>+'11+'!E430</f>
        <v>77 0 93 19000</v>
      </c>
      <c r="F121" s="17"/>
      <c r="G121" s="16">
        <f t="shared" ref="G121:H123" si="2">+G122</f>
        <v>2589.12</v>
      </c>
      <c r="H121" s="18">
        <f t="shared" si="2"/>
        <v>1366.42193</v>
      </c>
      <c r="I121" s="194">
        <f t="shared" si="1"/>
        <v>52.775534930787295</v>
      </c>
    </row>
    <row r="122" spans="1:9" s="16" customFormat="1" ht="25.5">
      <c r="A122" s="21" t="str">
        <f>+'11+'!A431</f>
        <v>Обеспечение деятельности подведоственных учреждений</v>
      </c>
      <c r="B122" s="17"/>
      <c r="C122" s="17" t="str">
        <f>+'11+'!C431</f>
        <v>01</v>
      </c>
      <c r="D122" s="17" t="str">
        <f>+'11+'!D431</f>
        <v>13</v>
      </c>
      <c r="E122" s="17" t="str">
        <f>+'11+'!E431</f>
        <v>77 0 93 19000</v>
      </c>
      <c r="F122" s="17"/>
      <c r="G122" s="16">
        <f t="shared" si="2"/>
        <v>2589.12</v>
      </c>
      <c r="H122" s="18">
        <f t="shared" si="2"/>
        <v>1366.42193</v>
      </c>
      <c r="I122" s="194">
        <f t="shared" si="1"/>
        <v>52.775534930787295</v>
      </c>
    </row>
    <row r="123" spans="1:9" s="16" customFormat="1" ht="76.5">
      <c r="A123" s="21" t="str">
        <f>+'11+'!A432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3" s="17"/>
      <c r="C123" s="17" t="str">
        <f>+'11+'!C432</f>
        <v>01</v>
      </c>
      <c r="D123" s="17" t="str">
        <f>+'11+'!D432</f>
        <v>13</v>
      </c>
      <c r="E123" s="17" t="str">
        <f>+'11+'!E432</f>
        <v>77 0 93 19000</v>
      </c>
      <c r="F123" s="17" t="str">
        <f>+'11+'!F432</f>
        <v>100</v>
      </c>
      <c r="G123" s="16">
        <f t="shared" si="2"/>
        <v>2589.12</v>
      </c>
      <c r="H123" s="18">
        <f t="shared" si="2"/>
        <v>1366.42193</v>
      </c>
      <c r="I123" s="194">
        <f t="shared" si="1"/>
        <v>52.775534930787295</v>
      </c>
    </row>
    <row r="124" spans="1:9" s="16" customFormat="1" ht="25.5">
      <c r="A124" s="21" t="str">
        <f>+'11+'!A433</f>
        <v>Расходы на выплаты персоналу государственных (муниципальных) органов</v>
      </c>
      <c r="B124" s="17"/>
      <c r="C124" s="17" t="str">
        <f>+'11+'!C433</f>
        <v>01</v>
      </c>
      <c r="D124" s="17" t="str">
        <f>+'11+'!D433</f>
        <v>13</v>
      </c>
      <c r="E124" s="17" t="str">
        <f>+'11+'!E433</f>
        <v>77 0 93 19000</v>
      </c>
      <c r="F124" s="17" t="str">
        <f>+'11+'!F433</f>
        <v>120</v>
      </c>
      <c r="G124" s="18">
        <f>+G125+G126+G127</f>
        <v>2589.12</v>
      </c>
      <c r="H124" s="18">
        <f>+H125+H126+H127</f>
        <v>1366.42193</v>
      </c>
      <c r="I124" s="194">
        <f t="shared" si="1"/>
        <v>52.775534930787295</v>
      </c>
    </row>
    <row r="125" spans="1:9" s="16" customFormat="1">
      <c r="A125" s="21" t="str">
        <f>+'11+'!A434</f>
        <v>Фонд оплаты труда и страховые взносы</v>
      </c>
      <c r="B125" s="17"/>
      <c r="C125" s="17" t="str">
        <f>+'11+'!C434</f>
        <v>01</v>
      </c>
      <c r="D125" s="17" t="str">
        <f>+'11+'!D434</f>
        <v>13</v>
      </c>
      <c r="E125" s="17" t="str">
        <f>+'11+'!E434</f>
        <v>77 0 93 19000</v>
      </c>
      <c r="F125" s="17" t="str">
        <f>+'11+'!F434</f>
        <v>121</v>
      </c>
      <c r="G125" s="16">
        <f>+'11+'!G434+'11+'!G617</f>
        <v>1985.5</v>
      </c>
      <c r="H125" s="18">
        <f>+'11+'!H434+'11+'!H617</f>
        <v>1023.56836</v>
      </c>
      <c r="I125" s="194">
        <f t="shared" si="1"/>
        <v>51.552171241500879</v>
      </c>
    </row>
    <row r="126" spans="1:9" s="16" customFormat="1" ht="25.5">
      <c r="A126" s="21" t="str">
        <f>+'11+'!A435</f>
        <v>Иные выплаты персоналу, за исключением фонда оплаты труда</v>
      </c>
      <c r="B126" s="17"/>
      <c r="C126" s="17" t="str">
        <f>+'11+'!C435</f>
        <v>01</v>
      </c>
      <c r="D126" s="17" t="str">
        <f>+'11+'!D435</f>
        <v>13</v>
      </c>
      <c r="E126" s="17" t="str">
        <f>+'11+'!E435</f>
        <v>77 0 93 19000</v>
      </c>
      <c r="F126" s="17" t="str">
        <f>+'11+'!F435</f>
        <v>122</v>
      </c>
      <c r="G126" s="16">
        <f>+'11+'!G435+'11+'!G618</f>
        <v>4</v>
      </c>
      <c r="H126" s="18">
        <f>+'11+'!H435+'11+'!H618</f>
        <v>0.66</v>
      </c>
      <c r="I126" s="194">
        <f t="shared" si="1"/>
        <v>16.5</v>
      </c>
    </row>
    <row r="127" spans="1:9" s="16" customFormat="1" ht="51">
      <c r="A127" s="21" t="str">
        <f>+'11+'!A436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B127" s="17"/>
      <c r="C127" s="17" t="str">
        <f>+'11+'!C436</f>
        <v>01</v>
      </c>
      <c r="D127" s="17" t="str">
        <f>+'11+'!D436</f>
        <v>13</v>
      </c>
      <c r="E127" s="17" t="str">
        <f>+'11+'!E436</f>
        <v>77 0 93 19000</v>
      </c>
      <c r="F127" s="17" t="str">
        <f>+'11+'!F436</f>
        <v>129</v>
      </c>
      <c r="G127" s="16">
        <f>+'11+'!G436+'11+'!G619</f>
        <v>599.62</v>
      </c>
      <c r="H127" s="18">
        <f>+'11+'!H436+'11+'!H619</f>
        <v>342.19357000000002</v>
      </c>
      <c r="I127" s="194">
        <f t="shared" si="1"/>
        <v>57.068404989826895</v>
      </c>
    </row>
    <row r="128" spans="1:9" s="16" customFormat="1" ht="25.5">
      <c r="A128" s="21" t="str">
        <f>+'11+'!A437</f>
        <v>Создание и организация  и обеспечение деятельности административных комиссий</v>
      </c>
      <c r="B128" s="17"/>
      <c r="C128" s="17" t="str">
        <f>+'11+'!C437</f>
        <v>01</v>
      </c>
      <c r="D128" s="17" t="str">
        <f>+'11+'!D437</f>
        <v>13</v>
      </c>
      <c r="E128" s="17" t="str">
        <f>+'11+'!E437</f>
        <v>77 0 00 76130</v>
      </c>
      <c r="F128" s="17">
        <f>+'11+'!F437</f>
        <v>0</v>
      </c>
      <c r="G128" s="16">
        <f>+'11+'!G437</f>
        <v>372</v>
      </c>
      <c r="H128" s="18">
        <f>+'11+'!H437</f>
        <v>108.42211</v>
      </c>
      <c r="I128" s="194">
        <f t="shared" si="1"/>
        <v>29.145728494623658</v>
      </c>
    </row>
    <row r="129" spans="1:10" ht="76.5">
      <c r="A129" s="21" t="str">
        <f>+'11+'!A438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9" s="17"/>
      <c r="C129" s="17" t="str">
        <f>+'11+'!C438</f>
        <v>01</v>
      </c>
      <c r="D129" s="17" t="str">
        <f>+'11+'!D438</f>
        <v>13</v>
      </c>
      <c r="E129" s="17" t="str">
        <f>+'11+'!E438</f>
        <v>77 0 00 76130</v>
      </c>
      <c r="F129" s="17" t="str">
        <f>+'11+'!F438</f>
        <v>100</v>
      </c>
      <c r="G129" s="16">
        <f>+'11+'!G438</f>
        <v>339.3</v>
      </c>
      <c r="H129" s="18">
        <f>+'11+'!H438</f>
        <v>108.42211</v>
      </c>
      <c r="I129" s="194">
        <f t="shared" si="1"/>
        <v>31.95464485705865</v>
      </c>
      <c r="J129" s="16"/>
    </row>
    <row r="130" spans="1:10" ht="25.5">
      <c r="A130" s="21" t="str">
        <f>+'11+'!A439</f>
        <v>Расходы на выплаты персоналу государственных (муниципальных) органов</v>
      </c>
      <c r="B130" s="17"/>
      <c r="C130" s="17" t="str">
        <f>+'11+'!C439</f>
        <v>01</v>
      </c>
      <c r="D130" s="17" t="str">
        <f>+'11+'!D439</f>
        <v>13</v>
      </c>
      <c r="E130" s="17" t="str">
        <f>+'11+'!E439</f>
        <v>77 0 00 76130</v>
      </c>
      <c r="F130" s="17" t="str">
        <f>+'11+'!F439</f>
        <v>120</v>
      </c>
      <c r="G130" s="16">
        <f>+'11+'!G439</f>
        <v>339.3</v>
      </c>
      <c r="H130" s="18">
        <f>+'11+'!H439</f>
        <v>108.42211</v>
      </c>
      <c r="I130" s="194">
        <f t="shared" si="1"/>
        <v>31.95464485705865</v>
      </c>
      <c r="J130" s="16"/>
    </row>
    <row r="131" spans="1:10">
      <c r="A131" s="21" t="str">
        <f>+'11+'!A440</f>
        <v>Фонд оплаты труда и страховые взносы</v>
      </c>
      <c r="B131" s="17"/>
      <c r="C131" s="17" t="str">
        <f>+'11+'!C440</f>
        <v>01</v>
      </c>
      <c r="D131" s="17" t="str">
        <f>+'11+'!D440</f>
        <v>13</v>
      </c>
      <c r="E131" s="17" t="str">
        <f>+'11+'!E440</f>
        <v>77 0 00 76130</v>
      </c>
      <c r="F131" s="17" t="str">
        <f>+'11+'!F440</f>
        <v>121</v>
      </c>
      <c r="G131" s="16">
        <f>+'11+'!G440</f>
        <v>260.60000000000002</v>
      </c>
      <c r="H131" s="18">
        <f>+'11+'!H440</f>
        <v>82.821349999999995</v>
      </c>
      <c r="I131" s="194">
        <f t="shared" si="1"/>
        <v>31.781024558710662</v>
      </c>
      <c r="J131" s="16"/>
    </row>
    <row r="132" spans="1:10" ht="25.5" hidden="1">
      <c r="A132" s="21" t="str">
        <f>+'11+'!A441</f>
        <v>Иные выплаты персоналу, за исключением фонда оплаты труда</v>
      </c>
      <c r="B132" s="17"/>
      <c r="C132" s="17" t="str">
        <f>+'11+'!C441</f>
        <v>01</v>
      </c>
      <c r="D132" s="17" t="str">
        <f>+'11+'!D441</f>
        <v>13</v>
      </c>
      <c r="E132" s="17" t="str">
        <f>+'11+'!E441</f>
        <v>77 0 00 76130</v>
      </c>
      <c r="F132" s="17" t="str">
        <f>+'11+'!F441</f>
        <v>122</v>
      </c>
      <c r="G132" s="16">
        <f>+'11+'!G441</f>
        <v>0</v>
      </c>
      <c r="H132" s="18">
        <f>+'11+'!H441</f>
        <v>0</v>
      </c>
      <c r="I132" s="194" t="e">
        <f t="shared" si="1"/>
        <v>#DIV/0!</v>
      </c>
      <c r="J132" s="16"/>
    </row>
    <row r="133" spans="1:10" ht="51">
      <c r="A133" s="21" t="str">
        <f>+'11+'!A442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B133" s="17"/>
      <c r="C133" s="17" t="str">
        <f>+'11+'!C442</f>
        <v>01</v>
      </c>
      <c r="D133" s="17" t="str">
        <f>+'11+'!D442</f>
        <v>13</v>
      </c>
      <c r="E133" s="17" t="str">
        <f>+'11+'!E442</f>
        <v>77 0 00 76130</v>
      </c>
      <c r="F133" s="17" t="str">
        <f>+'11+'!F442</f>
        <v>129</v>
      </c>
      <c r="G133" s="16">
        <f>+'11+'!G442</f>
        <v>78.7</v>
      </c>
      <c r="H133" s="18">
        <f>+'11+'!H442</f>
        <v>25.600760000000001</v>
      </c>
      <c r="I133" s="194">
        <f t="shared" si="1"/>
        <v>32.529555273189324</v>
      </c>
      <c r="J133" s="16"/>
    </row>
    <row r="134" spans="1:10" ht="25.5">
      <c r="A134" s="21" t="str">
        <f>+'11+'!A443</f>
        <v>Закупка товаров, работ и услуг для государственных (муниципальных) нужд</v>
      </c>
      <c r="B134" s="17"/>
      <c r="C134" s="17" t="str">
        <f>+'11+'!C443</f>
        <v>01</v>
      </c>
      <c r="D134" s="17" t="str">
        <f>+'11+'!D443</f>
        <v>13</v>
      </c>
      <c r="E134" s="17" t="str">
        <f>+'11+'!E443</f>
        <v>77 0 00 76130</v>
      </c>
      <c r="F134" s="17" t="str">
        <f>+'11+'!F443</f>
        <v>200</v>
      </c>
      <c r="G134" s="16">
        <f>+'11+'!G443</f>
        <v>32.700000000000003</v>
      </c>
      <c r="H134" s="18">
        <f>+'11+'!H443</f>
        <v>0</v>
      </c>
      <c r="I134" s="194">
        <f t="shared" si="1"/>
        <v>0</v>
      </c>
      <c r="J134" s="16"/>
    </row>
    <row r="135" spans="1:10" ht="25.5">
      <c r="A135" s="21" t="str">
        <f>+'11+'!A444</f>
        <v>Иные закупки товаров, работ и услуг для государственных (муниципальных) нужд</v>
      </c>
      <c r="B135" s="17"/>
      <c r="C135" s="17" t="str">
        <f>+'11+'!C444</f>
        <v>01</v>
      </c>
      <c r="D135" s="17" t="str">
        <f>+'11+'!D444</f>
        <v>13</v>
      </c>
      <c r="E135" s="17" t="str">
        <f>+'11+'!E444</f>
        <v>77 0 00 76130</v>
      </c>
      <c r="F135" s="17" t="str">
        <f>+'11+'!F444</f>
        <v>240</v>
      </c>
      <c r="G135" s="16">
        <f>+'11+'!G444</f>
        <v>32.700000000000003</v>
      </c>
      <c r="H135" s="18">
        <f>+'11+'!H444</f>
        <v>0</v>
      </c>
      <c r="I135" s="194">
        <f t="shared" si="1"/>
        <v>0</v>
      </c>
      <c r="J135" s="16"/>
    </row>
    <row r="136" spans="1:10" ht="25.5">
      <c r="A136" s="21" t="str">
        <f>+'11+'!A445</f>
        <v>Закупка товаров, работ, услуг в сфере информационно-коммуникационных услуг</v>
      </c>
      <c r="B136" s="17"/>
      <c r="C136" s="17" t="str">
        <f>+'11+'!C445</f>
        <v>01</v>
      </c>
      <c r="D136" s="17" t="str">
        <f>+'11+'!D445</f>
        <v>13</v>
      </c>
      <c r="E136" s="17" t="str">
        <f>+'11+'!E445</f>
        <v>77 0 00 76130</v>
      </c>
      <c r="F136" s="17" t="str">
        <f>+'11+'!F445</f>
        <v>242</v>
      </c>
      <c r="G136" s="16">
        <f>+'11+'!G445</f>
        <v>16</v>
      </c>
      <c r="H136" s="18">
        <f>+'11+'!H445</f>
        <v>0</v>
      </c>
      <c r="I136" s="194">
        <f t="shared" si="1"/>
        <v>0</v>
      </c>
      <c r="J136" s="16"/>
    </row>
    <row r="137" spans="1:10" ht="25.5">
      <c r="A137" s="21" t="str">
        <f>+'11+'!A446</f>
        <v>Прочая закупка товаров, работ и услуг для государственных (муниципальных) нужд</v>
      </c>
      <c r="B137" s="17"/>
      <c r="C137" s="17" t="str">
        <f>+'11+'!C446</f>
        <v>01</v>
      </c>
      <c r="D137" s="17" t="str">
        <f>+'11+'!D446</f>
        <v>13</v>
      </c>
      <c r="E137" s="17" t="str">
        <f>+'11+'!E446</f>
        <v>77 0 00 76130</v>
      </c>
      <c r="F137" s="17" t="str">
        <f>+'11+'!F446</f>
        <v>244</v>
      </c>
      <c r="G137" s="16">
        <f>+'11+'!G446</f>
        <v>16.7</v>
      </c>
      <c r="H137" s="18">
        <f>+'11+'!H446</f>
        <v>0</v>
      </c>
      <c r="I137" s="194">
        <f t="shared" si="1"/>
        <v>0</v>
      </c>
      <c r="J137" s="16"/>
    </row>
    <row r="138" spans="1:10" ht="38.25">
      <c r="A138" s="21" t="str">
        <f>+'11+'!A447</f>
        <v>Осуществление государственных полномочий по установлению запрета на розничную продажу алкогольной продукции</v>
      </c>
      <c r="B138" s="17"/>
      <c r="C138" s="17" t="str">
        <f>+'11+'!C447</f>
        <v>01</v>
      </c>
      <c r="D138" s="17" t="str">
        <f>+'11+'!D447</f>
        <v>13</v>
      </c>
      <c r="E138" s="17" t="str">
        <f>+'11+'!E447</f>
        <v>52 0 00 76050</v>
      </c>
      <c r="F138" s="17">
        <f>+'11+'!F447</f>
        <v>0</v>
      </c>
      <c r="G138" s="17">
        <f>+G139+G142</f>
        <v>6</v>
      </c>
      <c r="H138" s="18">
        <f t="shared" ref="H138" si="3">+H139+H142</f>
        <v>0</v>
      </c>
      <c r="I138" s="194">
        <f t="shared" si="1"/>
        <v>0</v>
      </c>
      <c r="J138" s="16"/>
    </row>
    <row r="139" spans="1:10" ht="25.5">
      <c r="A139" s="21" t="str">
        <f>+'11+'!A448</f>
        <v>Закупка товаров, работ и услуг для государственных (муниципальных) нужд</v>
      </c>
      <c r="B139" s="17"/>
      <c r="C139" s="17" t="str">
        <f>+'11+'!C448</f>
        <v>01</v>
      </c>
      <c r="D139" s="17" t="str">
        <f>+'11+'!D448</f>
        <v>13</v>
      </c>
      <c r="E139" s="17" t="str">
        <f>+'11+'!E448</f>
        <v>52 0 00 76050</v>
      </c>
      <c r="F139" s="17" t="str">
        <f>+'11+'!F448</f>
        <v>200</v>
      </c>
      <c r="G139" s="16">
        <f>+'11+'!G448</f>
        <v>1</v>
      </c>
      <c r="H139" s="18">
        <f>+'11+'!H448</f>
        <v>0</v>
      </c>
      <c r="I139" s="194">
        <f t="shared" si="1"/>
        <v>0</v>
      </c>
      <c r="J139" s="16"/>
    </row>
    <row r="140" spans="1:10" ht="25.5">
      <c r="A140" s="21" t="str">
        <f>+'11+'!A449</f>
        <v>Иные закупки товаров, работ и услуг для государственных (муниципальных) нужд</v>
      </c>
      <c r="B140" s="17"/>
      <c r="C140" s="17" t="str">
        <f>+'11+'!C449</f>
        <v>01</v>
      </c>
      <c r="D140" s="17" t="str">
        <f>+'11+'!D449</f>
        <v>13</v>
      </c>
      <c r="E140" s="17" t="str">
        <f>+'11+'!E449</f>
        <v>52 0 00 76050</v>
      </c>
      <c r="F140" s="17" t="str">
        <f>+'11+'!F449</f>
        <v>240</v>
      </c>
      <c r="G140" s="16">
        <f>+'11+'!G449</f>
        <v>1</v>
      </c>
      <c r="H140" s="18">
        <f>+'11+'!H449</f>
        <v>0</v>
      </c>
      <c r="I140" s="194">
        <f t="shared" si="1"/>
        <v>0</v>
      </c>
      <c r="J140" s="16"/>
    </row>
    <row r="141" spans="1:10" ht="25.5">
      <c r="A141" s="21" t="str">
        <f>+'11+'!A450</f>
        <v>Прочая закупка товаров, работ и услуг для государственных (муниципальных) нужд</v>
      </c>
      <c r="B141" s="17"/>
      <c r="C141" s="17" t="str">
        <f>+'11+'!C450</f>
        <v>01</v>
      </c>
      <c r="D141" s="17" t="str">
        <f>+'11+'!D450</f>
        <v>13</v>
      </c>
      <c r="E141" s="17" t="str">
        <f>+'11+'!E450</f>
        <v>52 0 00 76050</v>
      </c>
      <c r="F141" s="17" t="str">
        <f>+'11+'!F450</f>
        <v>244</v>
      </c>
      <c r="G141" s="16">
        <f>+'11+'!G450</f>
        <v>1</v>
      </c>
      <c r="H141" s="18">
        <f>+'11+'!H450</f>
        <v>0</v>
      </c>
      <c r="I141" s="194">
        <f t="shared" si="1"/>
        <v>0</v>
      </c>
      <c r="J141" s="16"/>
    </row>
    <row r="142" spans="1:10" ht="25.5">
      <c r="A142" s="21" t="str">
        <f>+'11+'!A622</f>
        <v>Иные закупки товаров, работ и услуг для государственных (муниципальных) нужд</v>
      </c>
      <c r="B142" s="17"/>
      <c r="C142" s="17" t="str">
        <f>+'11+'!C622</f>
        <v>01</v>
      </c>
      <c r="D142" s="17" t="str">
        <f>+'11+'!D622</f>
        <v>13</v>
      </c>
      <c r="E142" s="17" t="str">
        <f>+'11+'!E622</f>
        <v>520 00 76 050</v>
      </c>
      <c r="F142" s="17" t="str">
        <f>+'11+'!F622</f>
        <v>500</v>
      </c>
      <c r="G142" s="17">
        <f>+'11+'!G622</f>
        <v>5</v>
      </c>
      <c r="H142" s="18">
        <f>+'11+'!H622</f>
        <v>0</v>
      </c>
      <c r="I142" s="194">
        <f t="shared" si="1"/>
        <v>0</v>
      </c>
      <c r="J142" s="16"/>
    </row>
    <row r="143" spans="1:10" ht="25.5">
      <c r="A143" s="21" t="str">
        <f>+'11+'!A623</f>
        <v>Прочая закупка товаров, работ и услуг для государственных (муниципальных) нужд</v>
      </c>
      <c r="B143" s="17"/>
      <c r="C143" s="17" t="str">
        <f>+'11+'!C623</f>
        <v>01</v>
      </c>
      <c r="D143" s="17" t="str">
        <f>+'11+'!D623</f>
        <v>13</v>
      </c>
      <c r="E143" s="17" t="str">
        <f>+'11+'!E623</f>
        <v>520 00 76 050</v>
      </c>
      <c r="F143" s="17" t="str">
        <f>+'11+'!F623</f>
        <v>530</v>
      </c>
      <c r="G143" s="17">
        <f>+'11+'!G623</f>
        <v>5</v>
      </c>
      <c r="H143" s="18">
        <f>+'11+'!H623</f>
        <v>0</v>
      </c>
      <c r="I143" s="194">
        <f t="shared" si="1"/>
        <v>0</v>
      </c>
      <c r="J143" s="16"/>
    </row>
    <row r="144" spans="1:10" ht="28.5" customHeight="1">
      <c r="A144" s="21" t="str">
        <f>+'11+'!A451</f>
        <v>Подпрограмма "Профилактика правонарушений"</v>
      </c>
      <c r="B144" s="17"/>
      <c r="C144" s="17" t="str">
        <f>+'11+'!C451</f>
        <v>01</v>
      </c>
      <c r="D144" s="17" t="str">
        <f>+'11+'!D451</f>
        <v>13</v>
      </c>
      <c r="E144" s="17" t="str">
        <f>+'11+'!E451</f>
        <v>02 2 00 00000</v>
      </c>
      <c r="F144" s="17" t="str">
        <f>+'11+'!F451</f>
        <v/>
      </c>
      <c r="G144" s="16">
        <f>+'11+'!G451</f>
        <v>47.5</v>
      </c>
      <c r="H144" s="18">
        <f>+'11+'!H451</f>
        <v>0</v>
      </c>
      <c r="I144" s="194">
        <f t="shared" ref="I144:I207" si="4">H144/G144*100</f>
        <v>0</v>
      </c>
      <c r="J144" s="16"/>
    </row>
    <row r="145" spans="1:10" ht="51">
      <c r="A145" s="21" t="str">
        <f>+'11+'!A452</f>
        <v>Основное мероприятие: Осуществление отдельных государственных полномочий по профилактике безнадзорности и правонарушений несовершеннолетних</v>
      </c>
      <c r="B145" s="17"/>
      <c r="C145" s="17" t="str">
        <f>+'11+'!C452</f>
        <v>01</v>
      </c>
      <c r="D145" s="17" t="str">
        <f>+'11+'!D452</f>
        <v>13</v>
      </c>
      <c r="E145" s="17" t="str">
        <f>+'11+'!E452</f>
        <v>02 2 01 00000</v>
      </c>
      <c r="F145" s="17">
        <f>+'11+'!F452</f>
        <v>0</v>
      </c>
      <c r="G145" s="16">
        <f>+'11+'!G452</f>
        <v>47.5</v>
      </c>
      <c r="H145" s="18">
        <f>+'11+'!H452</f>
        <v>0</v>
      </c>
      <c r="I145" s="194">
        <f t="shared" si="4"/>
        <v>0</v>
      </c>
      <c r="J145" s="16"/>
    </row>
    <row r="146" spans="1:10" ht="25.5">
      <c r="A146" s="21" t="str">
        <f>+'11+'!A453</f>
        <v>Закупка товаров, работ и услуг для государственных (муниципальных) нужд</v>
      </c>
      <c r="B146" s="17"/>
      <c r="C146" s="17" t="str">
        <f>+'11+'!C453</f>
        <v>01</v>
      </c>
      <c r="D146" s="17" t="str">
        <f>+'11+'!D453</f>
        <v>13</v>
      </c>
      <c r="E146" s="17" t="str">
        <f>+'11+'!E453</f>
        <v>02 2 01 04016</v>
      </c>
      <c r="F146" s="17">
        <f>+'11+'!F453</f>
        <v>200</v>
      </c>
      <c r="G146" s="16">
        <f>+'11+'!G453</f>
        <v>47.5</v>
      </c>
      <c r="H146" s="18">
        <f>+'11+'!H453</f>
        <v>0</v>
      </c>
      <c r="I146" s="194">
        <f t="shared" si="4"/>
        <v>0</v>
      </c>
      <c r="J146" s="16"/>
    </row>
    <row r="147" spans="1:10" ht="25.5">
      <c r="A147" s="21" t="str">
        <f>+'11+'!A454</f>
        <v>Иные закупки товаров, работ и услуг для государственных (муниципальных) нужд</v>
      </c>
      <c r="B147" s="17"/>
      <c r="C147" s="17" t="str">
        <f>+'11+'!C454</f>
        <v>01</v>
      </c>
      <c r="D147" s="17" t="str">
        <f>+'11+'!D454</f>
        <v>13</v>
      </c>
      <c r="E147" s="17" t="str">
        <f>+'11+'!E454</f>
        <v>02 2 01 04016</v>
      </c>
      <c r="F147" s="17">
        <f>+'11+'!F454</f>
        <v>240</v>
      </c>
      <c r="G147" s="16">
        <f>+'11+'!G454</f>
        <v>47.5</v>
      </c>
      <c r="H147" s="18">
        <f>+'11+'!H454</f>
        <v>0</v>
      </c>
      <c r="I147" s="194">
        <f t="shared" si="4"/>
        <v>0</v>
      </c>
      <c r="J147" s="16"/>
    </row>
    <row r="148" spans="1:10" ht="25.5">
      <c r="A148" s="21" t="str">
        <f>+'11+'!A455</f>
        <v>Прочая закупка товаров, работ и услуг для государственных (муниципальных) нужд</v>
      </c>
      <c r="B148" s="17"/>
      <c r="C148" s="17" t="str">
        <f>+'11+'!C455</f>
        <v>01</v>
      </c>
      <c r="D148" s="17" t="str">
        <f>+'11+'!D455</f>
        <v>13</v>
      </c>
      <c r="E148" s="17" t="str">
        <f>+'11+'!E455</f>
        <v>02 2 01 04016</v>
      </c>
      <c r="F148" s="17">
        <f>+'11+'!F455</f>
        <v>244</v>
      </c>
      <c r="G148" s="16">
        <f>+'11+'!G455</f>
        <v>47.5</v>
      </c>
      <c r="H148" s="18">
        <f>+'11+'!H455</f>
        <v>0</v>
      </c>
      <c r="I148" s="194">
        <f t="shared" si="4"/>
        <v>0</v>
      </c>
      <c r="J148" s="16"/>
    </row>
    <row r="149" spans="1:10" ht="25.5">
      <c r="A149" s="21" t="str">
        <f>+'11+'!A456</f>
        <v xml:space="preserve">Программа "Создание благоприятных условий для ведения бизнеса" </v>
      </c>
      <c r="B149" s="17"/>
      <c r="C149" s="17" t="str">
        <f>+'11+'!C456</f>
        <v>01</v>
      </c>
      <c r="D149" s="17" t="str">
        <f>+'11+'!D456</f>
        <v>13</v>
      </c>
      <c r="E149" s="17" t="str">
        <f>+'11+'!E456</f>
        <v>09 0 00 00000</v>
      </c>
      <c r="F149" s="17" t="str">
        <f>+'11+'!F456</f>
        <v/>
      </c>
      <c r="G149" s="16">
        <f>+'11+'!G456</f>
        <v>95</v>
      </c>
      <c r="H149" s="18">
        <f>+'11+'!H456</f>
        <v>0</v>
      </c>
      <c r="I149" s="194">
        <f t="shared" si="4"/>
        <v>0</v>
      </c>
      <c r="J149" s="16"/>
    </row>
    <row r="150" spans="1:10" ht="25.5">
      <c r="A150" s="21" t="str">
        <f>+'11+'!A457</f>
        <v>Подпрограмма "Развитие малого и среднего предпринимательства"</v>
      </c>
      <c r="B150" s="17"/>
      <c r="C150" s="17" t="str">
        <f>+'11+'!C457</f>
        <v>01</v>
      </c>
      <c r="D150" s="17" t="str">
        <f>+'11+'!D457</f>
        <v>13</v>
      </c>
      <c r="E150" s="17" t="str">
        <f>+'11+'!E457</f>
        <v>09 1 00 00000</v>
      </c>
      <c r="F150" s="17">
        <f>+'11+'!F457</f>
        <v>0</v>
      </c>
      <c r="G150" s="16">
        <f>+'11+'!G457</f>
        <v>95</v>
      </c>
      <c r="H150" s="18">
        <f>+'11+'!H457</f>
        <v>0</v>
      </c>
      <c r="I150" s="194">
        <f t="shared" si="4"/>
        <v>0</v>
      </c>
      <c r="J150" s="16"/>
    </row>
    <row r="151" spans="1:10" ht="51">
      <c r="A151" s="21" t="str">
        <f>+'11+'!A458</f>
        <v>Основное мероприятие: "Создание благоприятных условий для устойчивого развития субъектов малого и среднего предпринимательства"</v>
      </c>
      <c r="B151" s="17"/>
      <c r="C151" s="17" t="str">
        <f>+'11+'!C458</f>
        <v>01</v>
      </c>
      <c r="D151" s="17" t="str">
        <f>+'11+'!D458</f>
        <v>13</v>
      </c>
      <c r="E151" s="17" t="str">
        <f>+'11+'!E458</f>
        <v>09 1 01 00000</v>
      </c>
      <c r="F151" s="17">
        <f>+'11+'!F458</f>
        <v>0</v>
      </c>
      <c r="G151" s="16">
        <f>+'11+'!G458</f>
        <v>95</v>
      </c>
      <c r="H151" s="18">
        <f>+'11+'!H458</f>
        <v>0</v>
      </c>
      <c r="I151" s="194">
        <f t="shared" si="4"/>
        <v>0</v>
      </c>
      <c r="J151" s="16"/>
    </row>
    <row r="152" spans="1:10" ht="38.25">
      <c r="A152" s="21" t="str">
        <f>+'11+'!A459</f>
        <v>Реализация мероприятий направленных на создание условий для развития предпринимательства</v>
      </c>
      <c r="B152" s="17"/>
      <c r="C152" s="17" t="str">
        <f>+'11+'!C459</f>
        <v>01</v>
      </c>
      <c r="D152" s="17" t="str">
        <f>+'11+'!D459</f>
        <v>13</v>
      </c>
      <c r="E152" s="17" t="str">
        <f>+'11+'!E459</f>
        <v>09 1 01 04014</v>
      </c>
      <c r="F152" s="17">
        <f>+'11+'!F459</f>
        <v>0</v>
      </c>
      <c r="G152" s="16">
        <f>+'11+'!G459</f>
        <v>95</v>
      </c>
      <c r="H152" s="18">
        <f>+'11+'!H459</f>
        <v>0</v>
      </c>
      <c r="I152" s="194">
        <f t="shared" si="4"/>
        <v>0</v>
      </c>
      <c r="J152" s="16"/>
    </row>
    <row r="153" spans="1:10" ht="25.5" hidden="1">
      <c r="A153" s="21" t="str">
        <f>+'11+'!A460</f>
        <v>Закупка товаров, работ и услуг для государственных (муниципальных) нужд</v>
      </c>
      <c r="B153" s="17"/>
      <c r="C153" s="17" t="str">
        <f>+'11+'!C460</f>
        <v>01</v>
      </c>
      <c r="D153" s="17" t="str">
        <f>+'11+'!D460</f>
        <v>13</v>
      </c>
      <c r="E153" s="17" t="str">
        <f>+'11+'!E460</f>
        <v>09 1 01 04014</v>
      </c>
      <c r="F153" s="17">
        <f>+'11+'!F460</f>
        <v>200</v>
      </c>
      <c r="G153" s="16">
        <f>+'11+'!G460</f>
        <v>0</v>
      </c>
      <c r="H153" s="18">
        <f>+'11+'!H460</f>
        <v>0</v>
      </c>
      <c r="I153" s="194" t="e">
        <f t="shared" si="4"/>
        <v>#DIV/0!</v>
      </c>
      <c r="J153" s="16"/>
    </row>
    <row r="154" spans="1:10" ht="25.5" hidden="1">
      <c r="A154" s="21" t="str">
        <f>+'11+'!A461</f>
        <v>Иные закупки товаров, работ и услуг для государственных (муниципальных) нужд</v>
      </c>
      <c r="B154" s="17"/>
      <c r="C154" s="17" t="str">
        <f>+'11+'!C461</f>
        <v>01</v>
      </c>
      <c r="D154" s="17" t="str">
        <f>+'11+'!D461</f>
        <v>13</v>
      </c>
      <c r="E154" s="17" t="str">
        <f>+'11+'!E461</f>
        <v>09 1 01 04014</v>
      </c>
      <c r="F154" s="17">
        <f>+'11+'!F461</f>
        <v>240</v>
      </c>
      <c r="G154" s="16">
        <f>+'11+'!G461</f>
        <v>0</v>
      </c>
      <c r="H154" s="18">
        <f>+'11+'!H461</f>
        <v>0</v>
      </c>
      <c r="I154" s="194" t="e">
        <f t="shared" si="4"/>
        <v>#DIV/0!</v>
      </c>
      <c r="J154" s="16"/>
    </row>
    <row r="155" spans="1:10" ht="25.5" hidden="1">
      <c r="A155" s="21" t="str">
        <f>+'11+'!A462</f>
        <v>Прочая закупка товаров, работ и услуг для государственных (муниципальных) нужд</v>
      </c>
      <c r="B155" s="17"/>
      <c r="C155" s="17" t="str">
        <f>+'11+'!C462</f>
        <v>01</v>
      </c>
      <c r="D155" s="17" t="str">
        <f>+'11+'!D462</f>
        <v>13</v>
      </c>
      <c r="E155" s="17" t="str">
        <f>+'11+'!E462</f>
        <v>09 1 01 04014</v>
      </c>
      <c r="F155" s="17">
        <f>+'11+'!F462</f>
        <v>244</v>
      </c>
      <c r="G155" s="16">
        <f>+'11+'!G462</f>
        <v>0</v>
      </c>
      <c r="H155" s="18">
        <f>+'11+'!H462</f>
        <v>0</v>
      </c>
      <c r="I155" s="194" t="e">
        <f t="shared" si="4"/>
        <v>#DIV/0!</v>
      </c>
      <c r="J155" s="16"/>
    </row>
    <row r="156" spans="1:10">
      <c r="A156" s="21" t="str">
        <f>+'11+'!A463</f>
        <v>Иные бюджетные ассигнования</v>
      </c>
      <c r="B156" s="17"/>
      <c r="C156" s="17" t="str">
        <f>+'11+'!C463</f>
        <v>01</v>
      </c>
      <c r="D156" s="17" t="str">
        <f>+'11+'!D463</f>
        <v>13</v>
      </c>
      <c r="E156" s="17" t="str">
        <f>+'11+'!E463</f>
        <v>09 1 01 04014</v>
      </c>
      <c r="F156" s="17" t="str">
        <f>+'11+'!F463</f>
        <v>800</v>
      </c>
      <c r="G156" s="16">
        <f>+'11+'!G463</f>
        <v>95</v>
      </c>
      <c r="H156" s="18">
        <f>+'11+'!H463</f>
        <v>0</v>
      </c>
      <c r="I156" s="194">
        <f t="shared" si="4"/>
        <v>0</v>
      </c>
      <c r="J156" s="16"/>
    </row>
    <row r="157" spans="1:10" ht="51" hidden="1">
      <c r="A157" s="21" t="str">
        <f>+'11+'!A464</f>
        <v>Субсидии юридическим лицам (кроме коммерческих организаций), индивидуальным предпринимателям, физическим лицам</v>
      </c>
      <c r="B157" s="17"/>
      <c r="C157" s="17" t="str">
        <f>+'11+'!C464</f>
        <v>01</v>
      </c>
      <c r="D157" s="17" t="str">
        <f>+'11+'!D464</f>
        <v>13</v>
      </c>
      <c r="E157" s="17" t="str">
        <f>+'11+'!E464</f>
        <v>09 1 01 04014</v>
      </c>
      <c r="F157" s="17" t="str">
        <f>+'11+'!F464</f>
        <v>810</v>
      </c>
      <c r="G157" s="16">
        <f>+'11+'!G464</f>
        <v>0</v>
      </c>
      <c r="H157" s="18">
        <f>+'11+'!H464</f>
        <v>0</v>
      </c>
      <c r="I157" s="194" t="e">
        <f t="shared" si="4"/>
        <v>#DIV/0!</v>
      </c>
      <c r="J157" s="16"/>
    </row>
    <row r="158" spans="1:10" ht="51">
      <c r="A158" s="21" t="str">
        <f>+'11+'!A465</f>
        <v>Субсидии (гранты в форме субсидий)на финансовое обеспечение затрат в связи с производством(реализацией товаров), выполнением работ, оказанием услуг</v>
      </c>
      <c r="B158" s="21"/>
      <c r="C158" s="17" t="str">
        <f>+'11+'!C465</f>
        <v>01</v>
      </c>
      <c r="D158" s="17" t="str">
        <f>+'11+'!D465</f>
        <v>13</v>
      </c>
      <c r="E158" s="17" t="str">
        <f>+'11+'!E465</f>
        <v>09 1 01 04014</v>
      </c>
      <c r="F158" s="17" t="str">
        <f>+'11+'!F465</f>
        <v>812</v>
      </c>
      <c r="G158" s="17">
        <f>+'11+'!G465</f>
        <v>95</v>
      </c>
      <c r="H158" s="18">
        <f>+'11+'!H465</f>
        <v>0</v>
      </c>
      <c r="I158" s="194">
        <f t="shared" si="4"/>
        <v>0</v>
      </c>
      <c r="J158" s="16"/>
    </row>
    <row r="159" spans="1:10" ht="38.25">
      <c r="A159" s="21" t="str">
        <f>+'11+'!A466</f>
        <v>Программа "Совершенствование молодежной политики и развитие физической культуры"</v>
      </c>
      <c r="B159" s="17"/>
      <c r="C159" s="17" t="str">
        <f>+'11+'!C466</f>
        <v>01</v>
      </c>
      <c r="D159" s="17" t="str">
        <f>+'11+'!D466</f>
        <v>13</v>
      </c>
      <c r="E159" s="17" t="str">
        <f>+'11+'!E466</f>
        <v>05 0 00 00000</v>
      </c>
      <c r="F159" s="17" t="str">
        <f>+'11+'!F466</f>
        <v/>
      </c>
      <c r="G159" s="16">
        <f>+'11+'!G466</f>
        <v>500</v>
      </c>
      <c r="H159" s="18">
        <f>+'11+'!H466</f>
        <v>0</v>
      </c>
      <c r="I159" s="194">
        <f t="shared" si="4"/>
        <v>0</v>
      </c>
      <c r="J159" s="16"/>
    </row>
    <row r="160" spans="1:10" hidden="1">
      <c r="A160" s="21" t="str">
        <f>+'11+'!A467</f>
        <v>Подпрограмма "Молодежная политика"</v>
      </c>
      <c r="B160" s="17"/>
      <c r="C160" s="17" t="str">
        <f>+'11+'!C467</f>
        <v>01</v>
      </c>
      <c r="D160" s="17" t="str">
        <f>+'11+'!D467</f>
        <v>13</v>
      </c>
      <c r="E160" s="17" t="str">
        <f>+'11+'!E467</f>
        <v>05 1 00 00000</v>
      </c>
      <c r="F160" s="17">
        <f>+'11+'!F467</f>
        <v>0</v>
      </c>
      <c r="G160" s="16">
        <f>+'11+'!G467</f>
        <v>0</v>
      </c>
      <c r="H160" s="18">
        <f>+'11+'!H467</f>
        <v>0</v>
      </c>
      <c r="I160" s="194" t="e">
        <f t="shared" si="4"/>
        <v>#DIV/0!</v>
      </c>
      <c r="J160" s="16"/>
    </row>
    <row r="161" spans="1:10" ht="25.5" hidden="1">
      <c r="A161" s="21" t="str">
        <f>+'11+'!A468</f>
        <v>Основное мероприятие "Вовлечение молодежи в социальную практику"</v>
      </c>
      <c r="B161" s="17"/>
      <c r="C161" s="17" t="str">
        <f>+'11+'!C468</f>
        <v>01</v>
      </c>
      <c r="D161" s="17" t="str">
        <f>+'11+'!D468</f>
        <v>13</v>
      </c>
      <c r="E161" s="17" t="str">
        <f>+'11+'!E468</f>
        <v>05 1 01 00000</v>
      </c>
      <c r="F161" s="17">
        <f>+'11+'!F468</f>
        <v>0</v>
      </c>
      <c r="G161" s="16">
        <f>+'11+'!G468</f>
        <v>0</v>
      </c>
      <c r="H161" s="18">
        <f>+'11+'!H468</f>
        <v>0</v>
      </c>
      <c r="I161" s="194" t="e">
        <f t="shared" si="4"/>
        <v>#DIV/0!</v>
      </c>
      <c r="J161" s="16"/>
    </row>
    <row r="162" spans="1:10" ht="25.5" hidden="1">
      <c r="A162" s="21" t="str">
        <f>+'11+'!A469</f>
        <v>Проведение культурно-массовых и спортивных мероприятий</v>
      </c>
      <c r="B162" s="17"/>
      <c r="C162" s="17" t="str">
        <f>+'11+'!C469</f>
        <v>01</v>
      </c>
      <c r="D162" s="17" t="str">
        <f>+'11+'!D469</f>
        <v>13</v>
      </c>
      <c r="E162" s="17" t="str">
        <f>+'11+'!E469</f>
        <v>05 1 01 07020</v>
      </c>
      <c r="F162" s="17">
        <f>+'11+'!F469</f>
        <v>0</v>
      </c>
      <c r="G162" s="16">
        <f>+'11+'!G469</f>
        <v>0</v>
      </c>
      <c r="H162" s="18">
        <f>+'11+'!H469</f>
        <v>0</v>
      </c>
      <c r="I162" s="194" t="e">
        <f t="shared" si="4"/>
        <v>#DIV/0!</v>
      </c>
      <c r="J162" s="16"/>
    </row>
    <row r="163" spans="1:10" ht="76.5" hidden="1">
      <c r="A163" s="21" t="str">
        <f>+'11+'!A470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3" s="17"/>
      <c r="C163" s="17" t="str">
        <f>+'11+'!C470</f>
        <v>01</v>
      </c>
      <c r="D163" s="17" t="str">
        <f>+'11+'!D470</f>
        <v>13</v>
      </c>
      <c r="E163" s="17" t="str">
        <f>+'11+'!E470</f>
        <v>05 1 01 07020</v>
      </c>
      <c r="F163" s="17" t="str">
        <f>+'11+'!F470</f>
        <v>100</v>
      </c>
      <c r="G163" s="16">
        <f>+'11+'!G470</f>
        <v>0</v>
      </c>
      <c r="H163" s="18">
        <f>+'11+'!H470</f>
        <v>0</v>
      </c>
      <c r="I163" s="194" t="e">
        <f t="shared" si="4"/>
        <v>#DIV/0!</v>
      </c>
      <c r="J163" s="16"/>
    </row>
    <row r="164" spans="1:10" ht="25.5" hidden="1">
      <c r="A164" s="21" t="str">
        <f>+'11+'!A471</f>
        <v>Расходы на выплаты персоналу казенных учреждений</v>
      </c>
      <c r="B164" s="17"/>
      <c r="C164" s="17" t="str">
        <f>+'11+'!C471</f>
        <v>01</v>
      </c>
      <c r="D164" s="17" t="str">
        <f>+'11+'!D471</f>
        <v>13</v>
      </c>
      <c r="E164" s="17" t="str">
        <f>+'11+'!E471</f>
        <v>05 1 01 07020</v>
      </c>
      <c r="F164" s="17" t="str">
        <f>+'11+'!F471</f>
        <v>110</v>
      </c>
      <c r="G164" s="16">
        <f>+'11+'!G471</f>
        <v>0</v>
      </c>
      <c r="H164" s="18">
        <f>+'11+'!H471</f>
        <v>0</v>
      </c>
      <c r="I164" s="194" t="e">
        <f t="shared" si="4"/>
        <v>#DIV/0!</v>
      </c>
      <c r="J164" s="16"/>
    </row>
    <row r="165" spans="1:10" hidden="1">
      <c r="A165" s="21" t="str">
        <f>+'11+'!A472</f>
        <v>Фонд оплаты труда и страховые взносы</v>
      </c>
      <c r="B165" s="17"/>
      <c r="C165" s="17" t="str">
        <f>+'11+'!C472</f>
        <v>01</v>
      </c>
      <c r="D165" s="17" t="str">
        <f>+'11+'!D472</f>
        <v>13</v>
      </c>
      <c r="E165" s="17" t="str">
        <f>+'11+'!E472</f>
        <v>05 1 01 07020</v>
      </c>
      <c r="F165" s="17" t="str">
        <f>+'11+'!F472</f>
        <v>111</v>
      </c>
      <c r="G165" s="16">
        <f>+'11+'!G472</f>
        <v>0</v>
      </c>
      <c r="H165" s="18">
        <f>+'11+'!H472</f>
        <v>0</v>
      </c>
      <c r="I165" s="194" t="e">
        <f t="shared" si="4"/>
        <v>#DIV/0!</v>
      </c>
      <c r="J165" s="16"/>
    </row>
    <row r="166" spans="1:10" ht="25.5" hidden="1">
      <c r="A166" s="21" t="str">
        <f>+'11+'!A473</f>
        <v>Иные выплаты персоналу, за исключением фонда оплаты труда</v>
      </c>
      <c r="B166" s="17"/>
      <c r="C166" s="17" t="str">
        <f>+'11+'!C473</f>
        <v>01</v>
      </c>
      <c r="D166" s="17" t="str">
        <f>+'11+'!D473</f>
        <v>13</v>
      </c>
      <c r="E166" s="17" t="str">
        <f>+'11+'!E473</f>
        <v>05 1 01 07020</v>
      </c>
      <c r="F166" s="17" t="str">
        <f>+'11+'!F473</f>
        <v>112</v>
      </c>
      <c r="G166" s="16">
        <f>+'11+'!G473</f>
        <v>0</v>
      </c>
      <c r="H166" s="18">
        <f>+'11+'!H473</f>
        <v>0</v>
      </c>
      <c r="I166" s="194" t="e">
        <f t="shared" si="4"/>
        <v>#DIV/0!</v>
      </c>
      <c r="J166" s="16"/>
    </row>
    <row r="167" spans="1:10" ht="25.5" hidden="1">
      <c r="A167" s="21" t="str">
        <f>+'11+'!A474</f>
        <v>Расходы на выплаты персоналу государственных (муниципальных) органов</v>
      </c>
      <c r="B167" s="17"/>
      <c r="C167" s="17" t="str">
        <f>+'11+'!C474</f>
        <v>01</v>
      </c>
      <c r="D167" s="17" t="str">
        <f>+'11+'!D474</f>
        <v>13</v>
      </c>
      <c r="E167" s="17" t="str">
        <f>+'11+'!E474</f>
        <v>05 1 01 07020</v>
      </c>
      <c r="F167" s="17" t="str">
        <f>+'11+'!F474</f>
        <v>120</v>
      </c>
      <c r="G167" s="16">
        <f>+'11+'!G474</f>
        <v>0</v>
      </c>
      <c r="H167" s="18">
        <f>+'11+'!H474</f>
        <v>0</v>
      </c>
      <c r="I167" s="194" t="e">
        <f t="shared" si="4"/>
        <v>#DIV/0!</v>
      </c>
      <c r="J167" s="16"/>
    </row>
    <row r="168" spans="1:10" hidden="1">
      <c r="A168" s="21" t="str">
        <f>+'11+'!A475</f>
        <v>Фонд оплаты труда и страховые взносы</v>
      </c>
      <c r="B168" s="17"/>
      <c r="C168" s="17" t="str">
        <f>+'11+'!C475</f>
        <v>01</v>
      </c>
      <c r="D168" s="17" t="str">
        <f>+'11+'!D475</f>
        <v>13</v>
      </c>
      <c r="E168" s="17" t="str">
        <f>+'11+'!E475</f>
        <v>05 1 01 07020</v>
      </c>
      <c r="F168" s="17" t="str">
        <f>+'11+'!F475</f>
        <v>121</v>
      </c>
      <c r="G168" s="16">
        <f>+'11+'!G475</f>
        <v>0</v>
      </c>
      <c r="H168" s="18">
        <f>+'11+'!H475</f>
        <v>0</v>
      </c>
      <c r="I168" s="194" t="e">
        <f t="shared" si="4"/>
        <v>#DIV/0!</v>
      </c>
      <c r="J168" s="16"/>
    </row>
    <row r="169" spans="1:10" ht="25.5" hidden="1">
      <c r="A169" s="21" t="str">
        <f>+'11+'!A476</f>
        <v>Иные выплаты персоналу, за исключением фонда оплаты труда</v>
      </c>
      <c r="B169" s="17"/>
      <c r="C169" s="17" t="str">
        <f>+'11+'!C476</f>
        <v>01</v>
      </c>
      <c r="D169" s="17" t="str">
        <f>+'11+'!D476</f>
        <v>13</v>
      </c>
      <c r="E169" s="17" t="str">
        <f>+'11+'!E476</f>
        <v>05 1 01 07020</v>
      </c>
      <c r="F169" s="17" t="str">
        <f>+'11+'!F476</f>
        <v>122</v>
      </c>
      <c r="G169" s="16">
        <f>+'11+'!G476</f>
        <v>0</v>
      </c>
      <c r="H169" s="18">
        <f>+'11+'!H476</f>
        <v>0</v>
      </c>
      <c r="I169" s="194" t="e">
        <f t="shared" si="4"/>
        <v>#DIV/0!</v>
      </c>
      <c r="J169" s="16"/>
    </row>
    <row r="170" spans="1:10" ht="25.5" hidden="1">
      <c r="A170" s="21" t="str">
        <f>+'11+'!A477</f>
        <v>Закупка товаров, работ и услуг для государственных (муниципальных) нужд</v>
      </c>
      <c r="B170" s="17"/>
      <c r="C170" s="17" t="str">
        <f>+'11+'!C477</f>
        <v>01</v>
      </c>
      <c r="D170" s="17" t="str">
        <f>+'11+'!D477</f>
        <v>13</v>
      </c>
      <c r="E170" s="17" t="str">
        <f>+'11+'!E477</f>
        <v>05 1 01 07020</v>
      </c>
      <c r="F170" s="17">
        <f>+'11+'!F477</f>
        <v>200</v>
      </c>
      <c r="G170" s="16">
        <f>+'11+'!G477</f>
        <v>0</v>
      </c>
      <c r="H170" s="18">
        <f>+'11+'!H477</f>
        <v>0</v>
      </c>
      <c r="I170" s="194" t="e">
        <f t="shared" si="4"/>
        <v>#DIV/0!</v>
      </c>
      <c r="J170" s="16"/>
    </row>
    <row r="171" spans="1:10" ht="25.5" hidden="1">
      <c r="A171" s="21" t="str">
        <f>+'11+'!A478</f>
        <v>Иные закупки товаров, работ и услуг для государственных (муниципальных) нужд</v>
      </c>
      <c r="B171" s="17"/>
      <c r="C171" s="17" t="str">
        <f>+'11+'!C478</f>
        <v>01</v>
      </c>
      <c r="D171" s="17" t="str">
        <f>+'11+'!D478</f>
        <v>13</v>
      </c>
      <c r="E171" s="17" t="str">
        <f>+'11+'!E478</f>
        <v>05 1 01 07020</v>
      </c>
      <c r="F171" s="17">
        <f>+'11+'!F478</f>
        <v>240</v>
      </c>
      <c r="G171" s="16">
        <f>+'11+'!G478</f>
        <v>0</v>
      </c>
      <c r="H171" s="18">
        <f>+'11+'!H478</f>
        <v>0</v>
      </c>
      <c r="I171" s="194" t="e">
        <f t="shared" si="4"/>
        <v>#DIV/0!</v>
      </c>
      <c r="J171" s="16"/>
    </row>
    <row r="172" spans="1:10" ht="25.5" hidden="1">
      <c r="A172" s="21" t="str">
        <f>+'11+'!A479</f>
        <v>Закупка товаров, работ, услуг в сфере информационно-коммуникационных услуг</v>
      </c>
      <c r="B172" s="17"/>
      <c r="C172" s="17" t="str">
        <f>+'11+'!C479</f>
        <v>01</v>
      </c>
      <c r="D172" s="17" t="str">
        <f>+'11+'!D479</f>
        <v>13</v>
      </c>
      <c r="E172" s="17" t="str">
        <f>+'11+'!E479</f>
        <v>05 1 01 07020</v>
      </c>
      <c r="F172" s="17" t="str">
        <f>+'11+'!F479</f>
        <v>242</v>
      </c>
      <c r="G172" s="16">
        <f>+'11+'!G479</f>
        <v>0</v>
      </c>
      <c r="H172" s="18">
        <f>+'11+'!H479</f>
        <v>0</v>
      </c>
      <c r="I172" s="194" t="e">
        <f t="shared" si="4"/>
        <v>#DIV/0!</v>
      </c>
      <c r="J172" s="16"/>
    </row>
    <row r="173" spans="1:10" ht="25.5" hidden="1">
      <c r="A173" s="21" t="str">
        <f>+'11+'!A480</f>
        <v>Прочая закупка товаров, работ и услуг для государственных (муниципальных) нужд</v>
      </c>
      <c r="B173" s="17"/>
      <c r="C173" s="17" t="str">
        <f>+'11+'!C480</f>
        <v>01</v>
      </c>
      <c r="D173" s="17" t="str">
        <f>+'11+'!D480</f>
        <v>13</v>
      </c>
      <c r="E173" s="17" t="str">
        <f>+'11+'!E480</f>
        <v>05 1 01 07020</v>
      </c>
      <c r="F173" s="17">
        <f>+'11+'!F480</f>
        <v>244</v>
      </c>
      <c r="G173" s="16">
        <f>+'11+'!G480</f>
        <v>0</v>
      </c>
      <c r="H173" s="18">
        <f>+'11+'!H480</f>
        <v>0</v>
      </c>
      <c r="I173" s="194" t="e">
        <f t="shared" si="4"/>
        <v>#DIV/0!</v>
      </c>
      <c r="J173" s="16"/>
    </row>
    <row r="174" spans="1:10" ht="38.25">
      <c r="A174" s="21" t="str">
        <f>+'11+'!A481</f>
        <v>Программа "Совершенствование молодежной политики и развитие физической культуры"</v>
      </c>
      <c r="B174" s="17"/>
      <c r="C174" s="17" t="str">
        <f>+'11+'!C481</f>
        <v>01</v>
      </c>
      <c r="D174" s="17" t="str">
        <f>+'11+'!D481</f>
        <v>13</v>
      </c>
      <c r="E174" s="17" t="str">
        <f>+'11+'!E481</f>
        <v>05 2 00 00000</v>
      </c>
      <c r="F174" s="17">
        <f>+'11+'!F481</f>
        <v>0</v>
      </c>
      <c r="G174" s="16">
        <f>+'11+'!G481</f>
        <v>500</v>
      </c>
      <c r="H174" s="18">
        <f>+'11+'!H481</f>
        <v>0</v>
      </c>
      <c r="I174" s="194">
        <f t="shared" si="4"/>
        <v>0</v>
      </c>
      <c r="J174" s="16"/>
    </row>
    <row r="175" spans="1:10">
      <c r="A175" s="21" t="str">
        <f>+'11+'!A482</f>
        <v>Подпрограмма "Молодежная политика"</v>
      </c>
      <c r="B175" s="17"/>
      <c r="C175" s="17" t="str">
        <f>+'11+'!C482</f>
        <v>01</v>
      </c>
      <c r="D175" s="17" t="str">
        <f>+'11+'!D482</f>
        <v>13</v>
      </c>
      <c r="E175" s="17" t="str">
        <f>+'11+'!E482</f>
        <v>05 2 01 00000</v>
      </c>
      <c r="F175" s="17">
        <f>+'11+'!F482</f>
        <v>0</v>
      </c>
      <c r="G175" s="16">
        <f>+'11+'!G482</f>
        <v>500</v>
      </c>
      <c r="H175" s="18">
        <f>+'11+'!H482</f>
        <v>0</v>
      </c>
      <c r="I175" s="194">
        <f t="shared" si="4"/>
        <v>0</v>
      </c>
      <c r="J175" s="16"/>
    </row>
    <row r="176" spans="1:10" ht="25.5">
      <c r="A176" s="21" t="str">
        <f>+'11+'!A483</f>
        <v>Субсидии на мероприятия подпрограммы "Обеспечение жильем молодых семей"</v>
      </c>
      <c r="B176" s="17"/>
      <c r="C176" s="17" t="str">
        <f>+'11+'!C483</f>
        <v>01</v>
      </c>
      <c r="D176" s="17" t="str">
        <f>+'11+'!D483</f>
        <v>13</v>
      </c>
      <c r="E176" s="17" t="str">
        <f>+'11+'!E483</f>
        <v>05 2 01 50200</v>
      </c>
      <c r="F176" s="17">
        <f>+'11+'!F483</f>
        <v>0</v>
      </c>
      <c r="G176" s="16">
        <f>+'11+'!G483</f>
        <v>500</v>
      </c>
      <c r="H176" s="18">
        <f>+'11+'!H483</f>
        <v>0</v>
      </c>
      <c r="I176" s="194">
        <f t="shared" si="4"/>
        <v>0</v>
      </c>
      <c r="J176" s="16"/>
    </row>
    <row r="177" spans="1:10" ht="25.5">
      <c r="A177" s="21" t="str">
        <f>+'11+'!A484</f>
        <v>Социальное обеспечение и иные выплаты населению</v>
      </c>
      <c r="B177" s="17"/>
      <c r="C177" s="17" t="str">
        <f>+'11+'!C484</f>
        <v>01</v>
      </c>
      <c r="D177" s="17" t="str">
        <f>+'11+'!D484</f>
        <v>13</v>
      </c>
      <c r="E177" s="17" t="str">
        <f>+'11+'!E484</f>
        <v>05 2 01 50200</v>
      </c>
      <c r="F177" s="17">
        <f>+'11+'!F484</f>
        <v>300</v>
      </c>
      <c r="G177" s="16">
        <f>+'11+'!G484</f>
        <v>500</v>
      </c>
      <c r="H177" s="18">
        <f>+'11+'!H484</f>
        <v>0</v>
      </c>
      <c r="I177" s="194">
        <f t="shared" si="4"/>
        <v>0</v>
      </c>
      <c r="J177" s="16"/>
    </row>
    <row r="178" spans="1:10" ht="25.5">
      <c r="A178" s="21" t="str">
        <f>+'11+'!A485</f>
        <v>Социальные выплаты гражданам, кроме публичныхнормативных социальных выплат</v>
      </c>
      <c r="B178" s="17"/>
      <c r="C178" s="17" t="str">
        <f>+'11+'!C485</f>
        <v>01</v>
      </c>
      <c r="D178" s="17" t="str">
        <f>+'11+'!D485</f>
        <v>13</v>
      </c>
      <c r="E178" s="17" t="str">
        <f>+'11+'!E485</f>
        <v>05 2 01 50200</v>
      </c>
      <c r="F178" s="17">
        <f>+'11+'!F485</f>
        <v>320</v>
      </c>
      <c r="G178" s="16">
        <f>+'11+'!G485</f>
        <v>500</v>
      </c>
      <c r="H178" s="18">
        <f>+'11+'!H485</f>
        <v>0</v>
      </c>
      <c r="I178" s="194">
        <f t="shared" si="4"/>
        <v>0</v>
      </c>
      <c r="J178" s="16"/>
    </row>
    <row r="179" spans="1:10">
      <c r="A179" s="21" t="str">
        <f>+'11+'!A486</f>
        <v>Субсидии гражданам на приобретение жилья</v>
      </c>
      <c r="B179" s="17"/>
      <c r="C179" s="17" t="str">
        <f>+'11+'!C486</f>
        <v>01</v>
      </c>
      <c r="D179" s="17" t="str">
        <f>+'11+'!D486</f>
        <v>13</v>
      </c>
      <c r="E179" s="17" t="str">
        <f>+'11+'!E486</f>
        <v>05 2 01 50200</v>
      </c>
      <c r="F179" s="17">
        <f>+'11+'!F486</f>
        <v>322</v>
      </c>
      <c r="G179" s="16">
        <f>+'11+'!G486</f>
        <v>500</v>
      </c>
      <c r="H179" s="18">
        <f>+'11+'!H486</f>
        <v>0</v>
      </c>
      <c r="I179" s="194">
        <f t="shared" si="4"/>
        <v>0</v>
      </c>
      <c r="J179" s="16"/>
    </row>
    <row r="180" spans="1:10" ht="38.25">
      <c r="A180" s="21" t="str">
        <f>+'11+'!A487</f>
        <v>Программа "Профилактика социально-значимых заболеваний, вакцинопрофилактика"</v>
      </c>
      <c r="B180" s="17"/>
      <c r="C180" s="17" t="str">
        <f>+'11+'!C487</f>
        <v>01</v>
      </c>
      <c r="D180" s="17" t="str">
        <f>+'11+'!D487</f>
        <v>13</v>
      </c>
      <c r="E180" s="17" t="str">
        <f>+'11+'!E487</f>
        <v>06 0 00 00000</v>
      </c>
      <c r="F180" s="17" t="str">
        <f>+'11+'!F487</f>
        <v/>
      </c>
      <c r="G180" s="16">
        <f>+'11+'!G487</f>
        <v>218.5</v>
      </c>
      <c r="H180" s="18">
        <f>+'11+'!H487</f>
        <v>29.85</v>
      </c>
      <c r="I180" s="194">
        <f t="shared" si="4"/>
        <v>13.661327231121282</v>
      </c>
      <c r="J180" s="16"/>
    </row>
    <row r="181" spans="1:10" ht="25.5">
      <c r="A181" s="21" t="str">
        <f>+'11+'!A488</f>
        <v>Основное мероприятие: Оказание услуг по медицинскому обслуживанию населения</v>
      </c>
      <c r="B181" s="17"/>
      <c r="C181" s="17" t="str">
        <f>+'11+'!C488</f>
        <v>01</v>
      </c>
      <c r="D181" s="17" t="str">
        <f>+'11+'!D488</f>
        <v>13</v>
      </c>
      <c r="E181" s="17" t="str">
        <f>+'11+'!E488</f>
        <v>06 0 01 00000</v>
      </c>
      <c r="F181" s="17">
        <f>+'11+'!F488</f>
        <v>0</v>
      </c>
      <c r="G181" s="16">
        <f>+'11+'!G488</f>
        <v>218.5</v>
      </c>
      <c r="H181" s="18">
        <f>+'11+'!H488</f>
        <v>29.85</v>
      </c>
      <c r="I181" s="194">
        <f t="shared" si="4"/>
        <v>13.661327231121282</v>
      </c>
      <c r="J181" s="16"/>
    </row>
    <row r="182" spans="1:10" ht="63.75">
      <c r="A182" s="21" t="str">
        <f>+'11+'!A489</f>
        <v>Реализация мероприятий направленных на создание условий для оказания медицинской помощи населению, профилактика заболеваний и формирование здорового образа жизни</v>
      </c>
      <c r="B182" s="17"/>
      <c r="C182" s="17" t="str">
        <f>+'11+'!C489</f>
        <v>01</v>
      </c>
      <c r="D182" s="17" t="str">
        <f>+'11+'!D489</f>
        <v>13</v>
      </c>
      <c r="E182" s="17" t="str">
        <f>+'11+'!E489</f>
        <v>06 0 01 04008</v>
      </c>
      <c r="F182" s="17">
        <f>+'11+'!F489</f>
        <v>0</v>
      </c>
      <c r="G182" s="16">
        <f>+'11+'!G489</f>
        <v>218.5</v>
      </c>
      <c r="H182" s="18">
        <f>+'11+'!H489</f>
        <v>29.85</v>
      </c>
      <c r="I182" s="194">
        <f t="shared" si="4"/>
        <v>13.661327231121282</v>
      </c>
      <c r="J182" s="16"/>
    </row>
    <row r="183" spans="1:10" ht="25.5">
      <c r="A183" s="21" t="str">
        <f>+'11+'!A490</f>
        <v>Закупка товаров, работ и услуг для государственных (муниципальных) нужд</v>
      </c>
      <c r="B183" s="17"/>
      <c r="C183" s="17" t="str">
        <f>+'11+'!C490</f>
        <v>01</v>
      </c>
      <c r="D183" s="17" t="str">
        <f>+'11+'!D490</f>
        <v>13</v>
      </c>
      <c r="E183" s="17" t="str">
        <f>+'11+'!E490</f>
        <v>06 0 01 04008</v>
      </c>
      <c r="F183" s="17">
        <f>+'11+'!F490</f>
        <v>200</v>
      </c>
      <c r="G183" s="16">
        <f>+'11+'!G490</f>
        <v>218.5</v>
      </c>
      <c r="H183" s="18">
        <f>+'11+'!H490</f>
        <v>29.85</v>
      </c>
      <c r="I183" s="194">
        <f t="shared" si="4"/>
        <v>13.661327231121282</v>
      </c>
      <c r="J183" s="16"/>
    </row>
    <row r="184" spans="1:10" ht="25.5">
      <c r="A184" s="21" t="str">
        <f>+'11+'!A491</f>
        <v>Иные закупки товаров, работ и услуг для государственных (муниципальных) нужд</v>
      </c>
      <c r="B184" s="17"/>
      <c r="C184" s="17" t="str">
        <f>+'11+'!C491</f>
        <v>01</v>
      </c>
      <c r="D184" s="17" t="str">
        <f>+'11+'!D491</f>
        <v>13</v>
      </c>
      <c r="E184" s="17" t="str">
        <f>+'11+'!E491</f>
        <v>06 0 01 04008</v>
      </c>
      <c r="F184" s="17">
        <f>+'11+'!F491</f>
        <v>240</v>
      </c>
      <c r="G184" s="16">
        <f>+'11+'!G491</f>
        <v>218.5</v>
      </c>
      <c r="H184" s="18">
        <f>+'11+'!H491</f>
        <v>29.85</v>
      </c>
      <c r="I184" s="194">
        <f t="shared" si="4"/>
        <v>13.661327231121282</v>
      </c>
      <c r="J184" s="16"/>
    </row>
    <row r="185" spans="1:10" ht="25.5">
      <c r="A185" s="21" t="str">
        <f>+'11+'!A492</f>
        <v>Прочая закупка товаров, работ и услуг для государственных (муниципальных) нужд</v>
      </c>
      <c r="B185" s="17"/>
      <c r="C185" s="17" t="str">
        <f>+'11+'!C492</f>
        <v>01</v>
      </c>
      <c r="D185" s="17" t="str">
        <f>+'11+'!D492</f>
        <v>13</v>
      </c>
      <c r="E185" s="17" t="str">
        <f>+'11+'!E492</f>
        <v>06 0 01 04008</v>
      </c>
      <c r="F185" s="17">
        <f>+'11+'!F492</f>
        <v>244</v>
      </c>
      <c r="G185" s="16">
        <f>+'11+'!G492</f>
        <v>218.5</v>
      </c>
      <c r="H185" s="18">
        <f>+'11+'!H492</f>
        <v>29.85</v>
      </c>
      <c r="I185" s="194">
        <f t="shared" si="4"/>
        <v>13.661327231121282</v>
      </c>
      <c r="J185" s="16"/>
    </row>
    <row r="186" spans="1:10">
      <c r="A186" s="21" t="str">
        <f>+'11+'!A493</f>
        <v>Национальная оборона</v>
      </c>
      <c r="B186" s="17"/>
      <c r="C186" s="17" t="str">
        <f>+'11+'!C493</f>
        <v>02</v>
      </c>
      <c r="D186" s="17" t="str">
        <f>+'11+'!D493</f>
        <v/>
      </c>
      <c r="E186" s="17" t="str">
        <f>+'11+'!E493</f>
        <v/>
      </c>
      <c r="F186" s="17" t="str">
        <f>+'11+'!F493</f>
        <v/>
      </c>
      <c r="G186" s="16">
        <f>+G187</f>
        <v>541.40000000000009</v>
      </c>
      <c r="H186" s="18">
        <f>+H187</f>
        <v>270.60000000000002</v>
      </c>
      <c r="I186" s="194">
        <f t="shared" si="4"/>
        <v>49.981529368304386</v>
      </c>
      <c r="J186" s="16"/>
    </row>
    <row r="187" spans="1:10" ht="25.5">
      <c r="A187" s="21" t="str">
        <f>+'11+'!A494</f>
        <v>Мобилизационная и вневойсковая подготовка</v>
      </c>
      <c r="B187" s="17"/>
      <c r="C187" s="17" t="str">
        <f>+'11+'!C494</f>
        <v>02</v>
      </c>
      <c r="D187" s="17" t="str">
        <f>+'11+'!D494</f>
        <v>03</v>
      </c>
      <c r="E187" s="17" t="str">
        <f>+'11+'!E494</f>
        <v/>
      </c>
      <c r="F187" s="17" t="str">
        <f>+'11+'!F494</f>
        <v/>
      </c>
      <c r="G187" s="16">
        <f>+G188</f>
        <v>541.40000000000009</v>
      </c>
      <c r="H187" s="18">
        <f>+H188</f>
        <v>270.60000000000002</v>
      </c>
      <c r="I187" s="194">
        <f t="shared" si="4"/>
        <v>49.981529368304386</v>
      </c>
      <c r="J187" s="16"/>
    </row>
    <row r="188" spans="1:10" ht="38.25">
      <c r="A188" s="21" t="str">
        <f>+'11+'!A495</f>
        <v>Осуществление первичного воинского учета на территориях, где отсутствуют военные комиссариаты</v>
      </c>
      <c r="B188" s="17"/>
      <c r="C188" s="17" t="str">
        <f>+'11+'!C495</f>
        <v>02</v>
      </c>
      <c r="D188" s="17" t="str">
        <f>+'11+'!D495</f>
        <v>03</v>
      </c>
      <c r="E188" s="17" t="str">
        <f>+'11+'!E495</f>
        <v>999 00 51 180</v>
      </c>
      <c r="F188" s="17"/>
      <c r="G188" s="18">
        <f>+G189+G197+G201</f>
        <v>541.40000000000009</v>
      </c>
      <c r="H188" s="18">
        <f t="shared" ref="H188" si="5">+H189+H197+H201</f>
        <v>270.60000000000002</v>
      </c>
      <c r="I188" s="194">
        <f t="shared" si="4"/>
        <v>49.981529368304386</v>
      </c>
      <c r="J188" s="16"/>
    </row>
    <row r="189" spans="1:10" ht="76.5">
      <c r="A189" s="21" t="str">
        <f>+'11+'!A496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89" s="21"/>
      <c r="C189" s="17" t="str">
        <f>+'11+'!C496</f>
        <v>02</v>
      </c>
      <c r="D189" s="17" t="str">
        <f>+'11+'!D496</f>
        <v>03</v>
      </c>
      <c r="E189" s="17" t="str">
        <f>+'11+'!E496</f>
        <v>999 00 51 180</v>
      </c>
      <c r="F189" s="17" t="str">
        <f>+'11+'!F496</f>
        <v>100</v>
      </c>
      <c r="G189" s="17">
        <f>+'11+'!G496</f>
        <v>187</v>
      </c>
      <c r="H189" s="18">
        <f>+'11+'!H496</f>
        <v>95.82</v>
      </c>
      <c r="I189" s="194">
        <f t="shared" si="4"/>
        <v>51.240641711229941</v>
      </c>
      <c r="J189" s="16"/>
    </row>
    <row r="190" spans="1:10" ht="36" customHeight="1">
      <c r="A190" s="21" t="str">
        <f>+'11+'!A497</f>
        <v>Расходы на выплаты персоналу казенных учреждений</v>
      </c>
      <c r="B190" s="21"/>
      <c r="C190" s="17" t="str">
        <f>+'11+'!C497</f>
        <v>02</v>
      </c>
      <c r="D190" s="17" t="str">
        <f>+'11+'!D497</f>
        <v>03</v>
      </c>
      <c r="E190" s="17" t="str">
        <f>+'11+'!E497</f>
        <v>999 00 51 180</v>
      </c>
      <c r="F190" s="17" t="str">
        <f>+'11+'!F497</f>
        <v>110</v>
      </c>
      <c r="G190" s="17">
        <f>+'11+'!G497</f>
        <v>187</v>
      </c>
      <c r="H190" s="18">
        <f>+'11+'!H497</f>
        <v>95.82</v>
      </c>
      <c r="I190" s="194">
        <f t="shared" si="4"/>
        <v>51.240641711229941</v>
      </c>
      <c r="J190" s="16"/>
    </row>
    <row r="191" spans="1:10" ht="21.75" customHeight="1">
      <c r="A191" s="21" t="str">
        <f>+'11+'!A498</f>
        <v>Фонд оплаты труда и страховые взносы</v>
      </c>
      <c r="B191" s="21"/>
      <c r="C191" s="17" t="str">
        <f>+'11+'!C498</f>
        <v>02</v>
      </c>
      <c r="D191" s="17" t="str">
        <f>+'11+'!D498</f>
        <v>03</v>
      </c>
      <c r="E191" s="17" t="str">
        <f>+'11+'!E498</f>
        <v>999 00 51 180</v>
      </c>
      <c r="F191" s="17" t="str">
        <f>+'11+'!F498</f>
        <v>111</v>
      </c>
      <c r="G191" s="17">
        <f>+'11+'!G498</f>
        <v>143.6</v>
      </c>
      <c r="H191" s="18">
        <f>+'11+'!H498</f>
        <v>80.743099999999998</v>
      </c>
      <c r="I191" s="194">
        <f t="shared" si="4"/>
        <v>56.227785515320342</v>
      </c>
      <c r="J191" s="16"/>
    </row>
    <row r="192" spans="1:10" ht="25.5" hidden="1">
      <c r="A192" s="21" t="str">
        <f>+'11+'!A499</f>
        <v>Иные выплаты персоналу, за исключением фонда оплаты труда</v>
      </c>
      <c r="B192" s="21"/>
      <c r="C192" s="17" t="str">
        <f>+'11+'!C499</f>
        <v>02</v>
      </c>
      <c r="D192" s="17" t="str">
        <f>+'11+'!D499</f>
        <v>03</v>
      </c>
      <c r="E192" s="17" t="str">
        <f>+'11+'!E499</f>
        <v>999 00 51 180</v>
      </c>
      <c r="F192" s="17" t="str">
        <f>+'11+'!F499</f>
        <v>112</v>
      </c>
      <c r="G192" s="17">
        <f>+'11+'!G499</f>
        <v>0</v>
      </c>
      <c r="H192" s="18">
        <f>+'11+'!H499</f>
        <v>0</v>
      </c>
      <c r="I192" s="194" t="e">
        <f t="shared" si="4"/>
        <v>#DIV/0!</v>
      </c>
      <c r="J192" s="16"/>
    </row>
    <row r="193" spans="1:10" ht="60" customHeight="1">
      <c r="A193" s="21" t="str">
        <f>+'11+'!A500</f>
        <v>Взносы по обязательному социальному страхованию на выплаты по оплате труда работников и иные выплаты работникам казкенных учреждений</v>
      </c>
      <c r="B193" s="21"/>
      <c r="C193" s="17" t="str">
        <f>+'11+'!C500</f>
        <v>02</v>
      </c>
      <c r="D193" s="17" t="str">
        <f>+'11+'!D500</f>
        <v>03</v>
      </c>
      <c r="E193" s="17" t="str">
        <f>+'11+'!E500</f>
        <v>999 00 51 180</v>
      </c>
      <c r="F193" s="17" t="str">
        <f>+'11+'!F500</f>
        <v>119</v>
      </c>
      <c r="G193" s="17">
        <f>+'11+'!G500</f>
        <v>43.4</v>
      </c>
      <c r="H193" s="18">
        <f>+'11+'!H500</f>
        <v>15.0769</v>
      </c>
      <c r="I193" s="194">
        <f t="shared" si="4"/>
        <v>34.739400921658984</v>
      </c>
      <c r="J193" s="16"/>
    </row>
    <row r="194" spans="1:10" ht="25.5" hidden="1">
      <c r="A194" s="21" t="str">
        <f>+'11+'!A501</f>
        <v>Расходы на выплаты персоналу государственных (муниципальных) органов</v>
      </c>
      <c r="B194" s="17"/>
      <c r="C194" s="17" t="str">
        <f>+'11+'!C501</f>
        <v>02</v>
      </c>
      <c r="D194" s="17" t="str">
        <f>+'11+'!D501</f>
        <v>03</v>
      </c>
      <c r="E194" s="17" t="str">
        <f>+'11+'!E501</f>
        <v>999 00 51 180</v>
      </c>
      <c r="F194" s="17" t="str">
        <f>+'11+'!F501</f>
        <v>120</v>
      </c>
      <c r="G194" s="16">
        <f>+'11+'!G501</f>
        <v>0</v>
      </c>
      <c r="H194" s="18">
        <f>+'11+'!H501</f>
        <v>0</v>
      </c>
      <c r="I194" s="194" t="e">
        <f t="shared" si="4"/>
        <v>#DIV/0!</v>
      </c>
      <c r="J194" s="16"/>
    </row>
    <row r="195" spans="1:10" hidden="1">
      <c r="A195" s="21" t="str">
        <f>+'11+'!A502</f>
        <v>Фонд оплаты труда и страховые взносы</v>
      </c>
      <c r="B195" s="17"/>
      <c r="C195" s="17" t="str">
        <f>+'11+'!C502</f>
        <v>02</v>
      </c>
      <c r="D195" s="17" t="str">
        <f>+'11+'!D502</f>
        <v>03</v>
      </c>
      <c r="E195" s="17" t="str">
        <f>+'11+'!E502</f>
        <v>999 00 51 180</v>
      </c>
      <c r="F195" s="17" t="str">
        <f>+'11+'!F502</f>
        <v>121</v>
      </c>
      <c r="G195" s="16">
        <f>+'11+'!G502</f>
        <v>0</v>
      </c>
      <c r="H195" s="18">
        <f>+'11+'!H502</f>
        <v>0</v>
      </c>
      <c r="I195" s="194" t="e">
        <f t="shared" si="4"/>
        <v>#DIV/0!</v>
      </c>
      <c r="J195" s="16"/>
    </row>
    <row r="196" spans="1:10" ht="51" hidden="1">
      <c r="A196" s="21" t="str">
        <f>+'11+'!A503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B196" s="17"/>
      <c r="C196" s="17" t="str">
        <f>+'11+'!C503</f>
        <v>02</v>
      </c>
      <c r="D196" s="17" t="str">
        <f>+'11+'!D503</f>
        <v>03</v>
      </c>
      <c r="E196" s="17" t="str">
        <f>+'11+'!E503</f>
        <v>999 00 51 180</v>
      </c>
      <c r="F196" s="17" t="str">
        <f>+'11+'!F503</f>
        <v>129</v>
      </c>
      <c r="G196" s="16">
        <f>+'11+'!G503</f>
        <v>0</v>
      </c>
      <c r="H196" s="18">
        <f>+'11+'!H503</f>
        <v>0</v>
      </c>
      <c r="I196" s="194" t="e">
        <f t="shared" si="4"/>
        <v>#DIV/0!</v>
      </c>
      <c r="J196" s="16"/>
    </row>
    <row r="197" spans="1:10" ht="25.5">
      <c r="A197" s="21" t="str">
        <f>+'11+'!A504</f>
        <v>Закупка товаров, работ и услуг для государственных (муниципальных) нужд</v>
      </c>
      <c r="B197" s="17"/>
      <c r="C197" s="17" t="str">
        <f>+'11+'!C504</f>
        <v>02</v>
      </c>
      <c r="D197" s="17" t="str">
        <f>+'11+'!D504</f>
        <v>03</v>
      </c>
      <c r="E197" s="17" t="str">
        <f>+'11+'!E504</f>
        <v>999 00 51 180</v>
      </c>
      <c r="F197" s="17" t="str">
        <f>+'11+'!F504</f>
        <v>200</v>
      </c>
      <c r="G197" s="16">
        <f>+'11+'!G504</f>
        <v>4.8</v>
      </c>
      <c r="H197" s="18">
        <f>+'11+'!H504</f>
        <v>0</v>
      </c>
      <c r="I197" s="194">
        <f t="shared" si="4"/>
        <v>0</v>
      </c>
      <c r="J197" s="16"/>
    </row>
    <row r="198" spans="1:10" ht="25.5">
      <c r="A198" s="21" t="str">
        <f>+'11+'!A505</f>
        <v>Иные закупки товаров, работ и услуг для государственных (муниципальных) нужд</v>
      </c>
      <c r="B198" s="17"/>
      <c r="C198" s="17" t="str">
        <f>+'11+'!C505</f>
        <v>02</v>
      </c>
      <c r="D198" s="17" t="str">
        <f>+'11+'!D505</f>
        <v>03</v>
      </c>
      <c r="E198" s="17" t="str">
        <f>+'11+'!E505</f>
        <v>999 00 51 180</v>
      </c>
      <c r="F198" s="17" t="str">
        <f>+'11+'!F505</f>
        <v>240</v>
      </c>
      <c r="G198" s="16">
        <f>+'11+'!G505</f>
        <v>4.8</v>
      </c>
      <c r="H198" s="18">
        <f>+'11+'!H505</f>
        <v>0</v>
      </c>
      <c r="I198" s="194">
        <f t="shared" si="4"/>
        <v>0</v>
      </c>
      <c r="J198" s="16"/>
    </row>
    <row r="199" spans="1:10" ht="25.5" hidden="1">
      <c r="A199" s="21" t="str">
        <f>+'11+'!A506</f>
        <v>Закупка товаров, работ, услуг в сфере информационно-коммуникационных услуг</v>
      </c>
      <c r="B199" s="17"/>
      <c r="C199" s="17" t="str">
        <f>+'11+'!C506</f>
        <v>02</v>
      </c>
      <c r="D199" s="17" t="str">
        <f>+'11+'!D506</f>
        <v>03</v>
      </c>
      <c r="E199" s="17" t="str">
        <f>+'11+'!E506</f>
        <v>999 00 51 180</v>
      </c>
      <c r="F199" s="17" t="str">
        <f>+'11+'!F506</f>
        <v>242</v>
      </c>
      <c r="G199" s="16">
        <f>+'11+'!G506</f>
        <v>0</v>
      </c>
      <c r="H199" s="18">
        <f>+'11+'!H506</f>
        <v>0</v>
      </c>
      <c r="I199" s="194" t="e">
        <f t="shared" si="4"/>
        <v>#DIV/0!</v>
      </c>
      <c r="J199" s="16"/>
    </row>
    <row r="200" spans="1:10" ht="25.5">
      <c r="A200" s="21" t="str">
        <f>+'11+'!A507</f>
        <v>Прочая закупка товаров, работ и услуг для государственных (муниципальных) нужд</v>
      </c>
      <c r="B200" s="17"/>
      <c r="C200" s="17" t="str">
        <f>+'11+'!C507</f>
        <v>02</v>
      </c>
      <c r="D200" s="17" t="str">
        <f>+'11+'!D507</f>
        <v>03</v>
      </c>
      <c r="E200" s="17" t="str">
        <f>+'11+'!E507</f>
        <v>999 00 51 180</v>
      </c>
      <c r="F200" s="17" t="str">
        <f>+'11+'!F507</f>
        <v>244</v>
      </c>
      <c r="G200" s="16">
        <f>+'11+'!G507</f>
        <v>4.8</v>
      </c>
      <c r="H200" s="18">
        <f>+'11+'!H507</f>
        <v>0</v>
      </c>
      <c r="I200" s="194">
        <f t="shared" si="4"/>
        <v>0</v>
      </c>
      <c r="J200" s="16"/>
    </row>
    <row r="201" spans="1:10">
      <c r="A201" s="21" t="str">
        <f>+'11+'!A627</f>
        <v>Межбюджетные трансферты</v>
      </c>
      <c r="B201" s="17"/>
      <c r="C201" s="17" t="str">
        <f>+'11+'!C627</f>
        <v>02</v>
      </c>
      <c r="D201" s="17" t="str">
        <f>+'11+'!D627</f>
        <v>03</v>
      </c>
      <c r="E201" s="17" t="str">
        <f>+'11+'!E627</f>
        <v>999 00 51 180</v>
      </c>
      <c r="F201" s="17" t="str">
        <f>+'11+'!F627</f>
        <v>500</v>
      </c>
      <c r="G201" s="16">
        <f>+'11+'!G627</f>
        <v>349.6</v>
      </c>
      <c r="H201" s="18">
        <f>+'11+'!H627</f>
        <v>174.78</v>
      </c>
      <c r="I201" s="194">
        <f t="shared" si="4"/>
        <v>49.994279176201374</v>
      </c>
      <c r="J201" s="16"/>
    </row>
    <row r="202" spans="1:10">
      <c r="A202" s="21" t="str">
        <f>+'11+'!A628</f>
        <v>Субвенции</v>
      </c>
      <c r="B202" s="17"/>
      <c r="C202" s="17" t="str">
        <f>+'11+'!C628</f>
        <v>02</v>
      </c>
      <c r="D202" s="17" t="str">
        <f>+'11+'!D628</f>
        <v>03</v>
      </c>
      <c r="E202" s="17" t="str">
        <f>+'11+'!E628</f>
        <v>999 00 51 180</v>
      </c>
      <c r="F202" s="17" t="str">
        <f>+'11+'!F628</f>
        <v>530</v>
      </c>
      <c r="G202" s="16">
        <f>+'11+'!G628</f>
        <v>349.6</v>
      </c>
      <c r="H202" s="18">
        <f>+'11+'!H628</f>
        <v>174.78</v>
      </c>
      <c r="I202" s="194">
        <f t="shared" si="4"/>
        <v>49.994279176201374</v>
      </c>
      <c r="J202" s="16"/>
    </row>
    <row r="203" spans="1:10" ht="51">
      <c r="A203" s="21" t="str">
        <f>+'11+'!A509</f>
        <v xml:space="preserve">Защита населения и территории от чрезвычайных ситуаций природного и техногенного характера, гражданская оборона  </v>
      </c>
      <c r="B203" s="17"/>
      <c r="C203" s="17" t="str">
        <f>+'11+'!C509</f>
        <v>03</v>
      </c>
      <c r="D203" s="17" t="str">
        <f>+'11+'!D509</f>
        <v>09</v>
      </c>
      <c r="E203" s="17">
        <f>+'11+'!E509</f>
        <v>0</v>
      </c>
      <c r="F203" s="17" t="str">
        <f>+'11+'!F509</f>
        <v/>
      </c>
      <c r="G203" s="16">
        <f>+'11+'!G509</f>
        <v>1093.81</v>
      </c>
      <c r="H203" s="18">
        <f>+'11+'!H509</f>
        <v>547.13976000000002</v>
      </c>
      <c r="I203" s="194">
        <f t="shared" si="4"/>
        <v>50.021462594051989</v>
      </c>
      <c r="J203" s="16"/>
    </row>
    <row r="204" spans="1:10">
      <c r="A204" s="21" t="str">
        <f>+'11+'!A510</f>
        <v>Обеспечение деятельности ЕДДС</v>
      </c>
      <c r="B204" s="17"/>
      <c r="C204" s="17" t="str">
        <f>+'11+'!C510</f>
        <v>03</v>
      </c>
      <c r="D204" s="17" t="str">
        <f>+'11+'!D510</f>
        <v>09</v>
      </c>
      <c r="E204" s="17" t="str">
        <f>+'11+'!E510</f>
        <v>77 0 70 00000</v>
      </c>
      <c r="F204" s="17">
        <f>+'11+'!F510</f>
        <v>0</v>
      </c>
      <c r="G204" s="16">
        <f>+'11+'!G510</f>
        <v>1093.81</v>
      </c>
      <c r="H204" s="18">
        <f>+'11+'!H510</f>
        <v>547.13976000000002</v>
      </c>
      <c r="I204" s="194">
        <f t="shared" si="4"/>
        <v>50.021462594051989</v>
      </c>
      <c r="J204" s="16"/>
    </row>
    <row r="205" spans="1:10" ht="38.25">
      <c r="A205" s="21" t="str">
        <f>+'11+'!A511</f>
        <v>Предупреждение и ликвидация последствий чрезвычайных ситуаций природного и техногенного характера</v>
      </c>
      <c r="B205" s="17"/>
      <c r="C205" s="17" t="str">
        <f>+'11+'!C511</f>
        <v>03</v>
      </c>
      <c r="D205" s="17" t="str">
        <f>+'11+'!D511</f>
        <v>09</v>
      </c>
      <c r="E205" s="17" t="str">
        <f>+'11+'!E511</f>
        <v>77 0 70 16000</v>
      </c>
      <c r="F205" s="17" t="str">
        <f>+'11+'!F511</f>
        <v/>
      </c>
      <c r="G205" s="16">
        <f>+'11+'!G511</f>
        <v>1093.81</v>
      </c>
      <c r="H205" s="18">
        <f>+'11+'!H511</f>
        <v>547.13976000000002</v>
      </c>
      <c r="I205" s="194">
        <f t="shared" si="4"/>
        <v>50.021462594051989</v>
      </c>
      <c r="J205" s="16"/>
    </row>
    <row r="206" spans="1:10" ht="76.5">
      <c r="A206" s="21" t="str">
        <f>+'11+'!A512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06" s="17"/>
      <c r="C206" s="17" t="str">
        <f>+'11+'!C512</f>
        <v>03</v>
      </c>
      <c r="D206" s="17" t="str">
        <f>+'11+'!D512</f>
        <v>09</v>
      </c>
      <c r="E206" s="17" t="str">
        <f>+'11+'!E512</f>
        <v>77 0 70 16000</v>
      </c>
      <c r="F206" s="17" t="str">
        <f>+'11+'!F512</f>
        <v>100</v>
      </c>
      <c r="G206" s="18">
        <f>+'11+'!G512</f>
        <v>1012.31</v>
      </c>
      <c r="H206" s="18">
        <f>+'11+'!H512</f>
        <v>513.62635999999998</v>
      </c>
      <c r="I206" s="194">
        <f t="shared" si="4"/>
        <v>50.738050597149098</v>
      </c>
      <c r="J206" s="16"/>
    </row>
    <row r="207" spans="1:10" ht="25.5">
      <c r="A207" s="21" t="str">
        <f>+'11+'!A513</f>
        <v>Расходы на выплаты персоналу казенных учреждений</v>
      </c>
      <c r="B207" s="21"/>
      <c r="C207" s="17" t="str">
        <f>+'11+'!C513</f>
        <v>03</v>
      </c>
      <c r="D207" s="17" t="str">
        <f>+'11+'!D513</f>
        <v>09</v>
      </c>
      <c r="E207" s="17" t="str">
        <f>+'11+'!E513</f>
        <v>77 0 70 16000</v>
      </c>
      <c r="F207" s="17" t="str">
        <f>+'11+'!F513</f>
        <v>110</v>
      </c>
      <c r="G207" s="17">
        <f>+'11+'!G513</f>
        <v>1012.31</v>
      </c>
      <c r="H207" s="18">
        <f>+'11+'!H513</f>
        <v>513.62635999999998</v>
      </c>
      <c r="I207" s="194">
        <f t="shared" si="4"/>
        <v>50.738050597149098</v>
      </c>
      <c r="J207" s="16"/>
    </row>
    <row r="208" spans="1:10">
      <c r="A208" s="21" t="str">
        <f>+'11+'!A514</f>
        <v>Фонд оплаты труда и страховые взносы</v>
      </c>
      <c r="B208" s="21"/>
      <c r="C208" s="17" t="str">
        <f>+'11+'!C514</f>
        <v>03</v>
      </c>
      <c r="D208" s="17" t="str">
        <f>+'11+'!D514</f>
        <v>09</v>
      </c>
      <c r="E208" s="17" t="str">
        <f>+'11+'!E514</f>
        <v>77 0 70 16000</v>
      </c>
      <c r="F208" s="17" t="str">
        <f>+'11+'!F514</f>
        <v>111</v>
      </c>
      <c r="G208" s="17">
        <f>+'11+'!G514</f>
        <v>777.5</v>
      </c>
      <c r="H208" s="18">
        <f>+'11+'!H514</f>
        <v>394.72735</v>
      </c>
      <c r="I208" s="194">
        <f t="shared" ref="I208:I271" si="6">H208/G208*100</f>
        <v>50.76879099678456</v>
      </c>
      <c r="J208" s="16"/>
    </row>
    <row r="209" spans="1:10" ht="25.5" hidden="1">
      <c r="A209" s="21" t="str">
        <f>+'11+'!A515</f>
        <v>Иные выплаты персоналу, за исключением фонда оплаты труда</v>
      </c>
      <c r="B209" s="21"/>
      <c r="C209" s="17" t="str">
        <f>+'11+'!C515</f>
        <v>03</v>
      </c>
      <c r="D209" s="17" t="str">
        <f>+'11+'!D515</f>
        <v>09</v>
      </c>
      <c r="E209" s="17" t="str">
        <f>+'11+'!E515</f>
        <v>77 0 70 16000</v>
      </c>
      <c r="F209" s="17" t="str">
        <f>+'11+'!F515</f>
        <v>112</v>
      </c>
      <c r="G209" s="17">
        <f>+'11+'!G515</f>
        <v>0</v>
      </c>
      <c r="H209" s="18">
        <f>+'11+'!H515</f>
        <v>0</v>
      </c>
      <c r="I209" s="194" t="e">
        <f t="shared" si="6"/>
        <v>#DIV/0!</v>
      </c>
      <c r="J209" s="16"/>
    </row>
    <row r="210" spans="1:10" ht="51">
      <c r="A210" s="21" t="str">
        <f>+'11+'!A516</f>
        <v>Взносы по обязательному социальному страхованию на выплаты по оплате труда работников и иные выплаты работникам казкенных учреждений</v>
      </c>
      <c r="B210" s="21"/>
      <c r="C210" s="17" t="str">
        <f>+'11+'!C516</f>
        <v>03</v>
      </c>
      <c r="D210" s="17" t="str">
        <f>+'11+'!D516</f>
        <v>09</v>
      </c>
      <c r="E210" s="17" t="str">
        <f>+'11+'!E516</f>
        <v>77 0 70 16000</v>
      </c>
      <c r="F210" s="17" t="str">
        <f>+'11+'!F516</f>
        <v>119</v>
      </c>
      <c r="G210" s="17">
        <f>+'11+'!G516</f>
        <v>234.81</v>
      </c>
      <c r="H210" s="18">
        <f>+'11+'!H516</f>
        <v>118.89901</v>
      </c>
      <c r="I210" s="194">
        <f t="shared" si="6"/>
        <v>50.636263361867037</v>
      </c>
      <c r="J210" s="16"/>
    </row>
    <row r="211" spans="1:10" ht="25.5" hidden="1">
      <c r="A211" s="21" t="str">
        <f>+'11+'!A517</f>
        <v>Расходы на выплаты персоналу государственных (муниципальных) органов</v>
      </c>
      <c r="B211" s="17"/>
      <c r="C211" s="17" t="str">
        <f>+'11+'!C517</f>
        <v>03</v>
      </c>
      <c r="D211" s="17" t="str">
        <f>+'11+'!D517</f>
        <v>09</v>
      </c>
      <c r="E211" s="17" t="str">
        <f>+'11+'!E517</f>
        <v>77 0 70 16000</v>
      </c>
      <c r="F211" s="17" t="str">
        <f>+'11+'!F517</f>
        <v>120</v>
      </c>
      <c r="G211" s="16">
        <f>+'11+'!G517</f>
        <v>0</v>
      </c>
      <c r="H211" s="18">
        <f>+'11+'!H517</f>
        <v>0</v>
      </c>
      <c r="I211" s="194" t="e">
        <f t="shared" si="6"/>
        <v>#DIV/0!</v>
      </c>
      <c r="J211" s="16"/>
    </row>
    <row r="212" spans="1:10" hidden="1">
      <c r="A212" s="21" t="str">
        <f>+'11+'!A518</f>
        <v>Фонд оплаты труда и страховые взносы</v>
      </c>
      <c r="B212" s="17"/>
      <c r="C212" s="17" t="str">
        <f>+'11+'!C518</f>
        <v>03</v>
      </c>
      <c r="D212" s="17" t="str">
        <f>+'11+'!D518</f>
        <v>09</v>
      </c>
      <c r="E212" s="17" t="str">
        <f>+'11+'!E518</f>
        <v>77 0 70 16000</v>
      </c>
      <c r="F212" s="17" t="str">
        <f>+'11+'!F518</f>
        <v>121</v>
      </c>
      <c r="G212" s="16">
        <f>+'11+'!G518</f>
        <v>0</v>
      </c>
      <c r="H212" s="18">
        <f>+'11+'!H518</f>
        <v>0</v>
      </c>
      <c r="I212" s="194" t="e">
        <f t="shared" si="6"/>
        <v>#DIV/0!</v>
      </c>
      <c r="J212" s="16"/>
    </row>
    <row r="213" spans="1:10" ht="51" hidden="1">
      <c r="A213" s="21" t="str">
        <f>+'11+'!A519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B213" s="17"/>
      <c r="C213" s="17" t="str">
        <f>+'11+'!C519</f>
        <v>03</v>
      </c>
      <c r="D213" s="17" t="str">
        <f>+'11+'!D519</f>
        <v>09</v>
      </c>
      <c r="E213" s="17" t="str">
        <f>+'11+'!E519</f>
        <v>77 0 70 16000</v>
      </c>
      <c r="F213" s="17" t="str">
        <f>+'11+'!F519</f>
        <v>129</v>
      </c>
      <c r="G213" s="16">
        <f>+'11+'!G519</f>
        <v>0</v>
      </c>
      <c r="H213" s="18">
        <f>+'11+'!H519</f>
        <v>0</v>
      </c>
      <c r="I213" s="194" t="e">
        <f t="shared" si="6"/>
        <v>#DIV/0!</v>
      </c>
      <c r="J213" s="16"/>
    </row>
    <row r="214" spans="1:10" ht="25.5">
      <c r="A214" s="21" t="str">
        <f>+'11+'!A520</f>
        <v>Иные закупки товаров, работ и услуг для государственных (муниципальных) нужд</v>
      </c>
      <c r="B214" s="17"/>
      <c r="C214" s="17" t="str">
        <f>+'11+'!C520</f>
        <v>03</v>
      </c>
      <c r="D214" s="17" t="str">
        <f>+'11+'!D520</f>
        <v>09</v>
      </c>
      <c r="E214" s="17" t="str">
        <f>+'11+'!E520</f>
        <v>77 0 70 16000</v>
      </c>
      <c r="F214" s="17" t="str">
        <f>+'11+'!F520</f>
        <v>200</v>
      </c>
      <c r="G214" s="16">
        <f>+'11+'!G520</f>
        <v>81.5</v>
      </c>
      <c r="H214" s="18">
        <f>+'11+'!H520</f>
        <v>33.513399999999997</v>
      </c>
      <c r="I214" s="194">
        <f t="shared" si="6"/>
        <v>41.120736196319015</v>
      </c>
      <c r="J214" s="16"/>
    </row>
    <row r="215" spans="1:10" ht="25.5">
      <c r="A215" s="21" t="str">
        <f>+'11+'!A521</f>
        <v>Закупка товаров, работ, услуг в сфере информационно-коммуникационных услуг</v>
      </c>
      <c r="B215" s="17"/>
      <c r="C215" s="17" t="str">
        <f>+'11+'!C521</f>
        <v>03</v>
      </c>
      <c r="D215" s="17" t="str">
        <f>+'11+'!D521</f>
        <v>09</v>
      </c>
      <c r="E215" s="17" t="str">
        <f>+'11+'!E521</f>
        <v>77 0 70 16000</v>
      </c>
      <c r="F215" s="17" t="str">
        <f>+'11+'!F521</f>
        <v>240</v>
      </c>
      <c r="G215" s="16">
        <f>+'11+'!G521</f>
        <v>81.5</v>
      </c>
      <c r="H215" s="18">
        <f>+'11+'!H521</f>
        <v>33.513399999999997</v>
      </c>
      <c r="I215" s="194">
        <f t="shared" si="6"/>
        <v>41.120736196319015</v>
      </c>
      <c r="J215" s="16"/>
    </row>
    <row r="216" spans="1:10" ht="25.5">
      <c r="A216" s="21" t="str">
        <f>+'11+'!A522</f>
        <v>Закупка товаров, работ, услуг в сфере информационно-коммуникационных услуг</v>
      </c>
      <c r="B216" s="17"/>
      <c r="C216" s="17" t="str">
        <f>+'11+'!C522</f>
        <v>03</v>
      </c>
      <c r="D216" s="17" t="str">
        <f>+'11+'!D522</f>
        <v>09</v>
      </c>
      <c r="E216" s="17" t="str">
        <f>+'11+'!E522</f>
        <v>77 0 70 16000</v>
      </c>
      <c r="F216" s="17" t="str">
        <f>+'11+'!F522</f>
        <v>242</v>
      </c>
      <c r="G216" s="16">
        <f>+'11+'!G522</f>
        <v>81.5</v>
      </c>
      <c r="H216" s="18">
        <f>+'11+'!H522</f>
        <v>33.513399999999997</v>
      </c>
      <c r="I216" s="194">
        <f t="shared" si="6"/>
        <v>41.120736196319015</v>
      </c>
      <c r="J216" s="16"/>
    </row>
    <row r="217" spans="1:10" ht="25.5" hidden="1">
      <c r="A217" s="21" t="str">
        <f>+'11+'!A523</f>
        <v>Прочая закупка товаров, работ и услуг для государственных (муниципальных) нужд</v>
      </c>
      <c r="B217" s="17"/>
      <c r="C217" s="17" t="str">
        <f>+'11+'!C523</f>
        <v>03</v>
      </c>
      <c r="D217" s="17" t="str">
        <f>+'11+'!D523</f>
        <v>09</v>
      </c>
      <c r="E217" s="17" t="str">
        <f>+'11+'!E523</f>
        <v>77 0 70 16000</v>
      </c>
      <c r="F217" s="17" t="str">
        <f>+'11+'!F523</f>
        <v>244</v>
      </c>
      <c r="G217" s="16">
        <f>+'11+'!G523</f>
        <v>0</v>
      </c>
      <c r="H217" s="18">
        <f>+'11+'!H523</f>
        <v>0</v>
      </c>
      <c r="I217" s="194" t="e">
        <f t="shared" si="6"/>
        <v>#DIV/0!</v>
      </c>
      <c r="J217" s="16"/>
    </row>
    <row r="218" spans="1:10">
      <c r="A218" s="21" t="str">
        <f>+'11+'!A524</f>
        <v>Национальная экономика</v>
      </c>
      <c r="B218" s="17"/>
      <c r="C218" s="17" t="str">
        <f>+'11+'!C524</f>
        <v>04</v>
      </c>
      <c r="D218" s="17" t="str">
        <f>+'11+'!D524</f>
        <v/>
      </c>
      <c r="E218" s="17" t="str">
        <f>+'11+'!E524</f>
        <v/>
      </c>
      <c r="F218" s="17" t="str">
        <f>+'11+'!F524</f>
        <v/>
      </c>
      <c r="G218" s="16">
        <f>+G219+G253+G261</f>
        <v>3996.1899999999996</v>
      </c>
      <c r="H218" s="18">
        <f>+H219+H253+H261</f>
        <v>1501.0114899999999</v>
      </c>
      <c r="I218" s="194">
        <f t="shared" si="6"/>
        <v>37.561064163615839</v>
      </c>
      <c r="J218" s="16"/>
    </row>
    <row r="219" spans="1:10">
      <c r="A219" s="21" t="str">
        <f>+'11+'!A187</f>
        <v>Сельское хозяйство и рыболовство</v>
      </c>
      <c r="B219" s="17"/>
      <c r="C219" s="17" t="str">
        <f>+'11+'!C187</f>
        <v>04</v>
      </c>
      <c r="D219" s="17" t="str">
        <f>+'11+'!D187</f>
        <v>05</v>
      </c>
      <c r="E219" s="17" t="str">
        <f>+'11+'!E187</f>
        <v/>
      </c>
      <c r="F219" s="17" t="str">
        <f>+'11+'!F187</f>
        <v/>
      </c>
      <c r="G219" s="16">
        <f>+'11+'!G187</f>
        <v>2961.2699999999995</v>
      </c>
      <c r="H219" s="18">
        <f>+'11+'!H187</f>
        <v>1360.6686999999999</v>
      </c>
      <c r="I219" s="194">
        <f t="shared" si="6"/>
        <v>45.948822633532238</v>
      </c>
      <c r="J219" s="16"/>
    </row>
    <row r="220" spans="1:10" ht="38.25">
      <c r="A220" s="21" t="str">
        <f>+'11+'!A188</f>
        <v>Руководство и управление в сфере установленных функций органов государственной власти Республики Тыва</v>
      </c>
      <c r="B220" s="17"/>
      <c r="C220" s="17" t="str">
        <f>+'11+'!C188</f>
        <v>04</v>
      </c>
      <c r="D220" s="17" t="str">
        <f>+'11+'!D188</f>
        <v>05</v>
      </c>
      <c r="E220" s="17" t="str">
        <f>+'11+'!E188</f>
        <v>77 2 00 00000</v>
      </c>
      <c r="F220" s="17" t="str">
        <f>+'11+'!F188</f>
        <v/>
      </c>
      <c r="G220" s="16">
        <f>+'11+'!G188</f>
        <v>2581.9699999999993</v>
      </c>
      <c r="H220" s="18">
        <f>+'11+'!H188</f>
        <v>1283.9149399999999</v>
      </c>
      <c r="I220" s="194">
        <f t="shared" si="6"/>
        <v>49.7261757495246</v>
      </c>
      <c r="J220" s="16"/>
    </row>
    <row r="221" spans="1:10">
      <c r="A221" s="21" t="str">
        <f>+'11+'!A189</f>
        <v>Центральный аппарат</v>
      </c>
      <c r="B221" s="17"/>
      <c r="C221" s="17" t="str">
        <f>+'11+'!C189</f>
        <v>04</v>
      </c>
      <c r="D221" s="17" t="str">
        <f>+'11+'!D189</f>
        <v>05</v>
      </c>
      <c r="E221" s="17" t="str">
        <f>+'11+'!E189</f>
        <v>77 2 04 19000</v>
      </c>
      <c r="F221" s="17" t="str">
        <f>+'11+'!F189</f>
        <v/>
      </c>
      <c r="G221" s="16">
        <f>+'11+'!G189</f>
        <v>2581.9699999999993</v>
      </c>
      <c r="H221" s="18">
        <f>+'11+'!H189</f>
        <v>1283.9149399999999</v>
      </c>
      <c r="I221" s="194">
        <f t="shared" si="6"/>
        <v>49.7261757495246</v>
      </c>
      <c r="J221" s="16"/>
    </row>
    <row r="222" spans="1:10" ht="76.5">
      <c r="A222" s="21" t="str">
        <f>+'11+'!A190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22" s="17"/>
      <c r="C222" s="17" t="str">
        <f>+'11+'!C190</f>
        <v>04</v>
      </c>
      <c r="D222" s="17" t="str">
        <f>+'11+'!D190</f>
        <v>05</v>
      </c>
      <c r="E222" s="17" t="str">
        <f>+'11+'!E190</f>
        <v>77 2 04 19000</v>
      </c>
      <c r="F222" s="17" t="str">
        <f>+'11+'!F190</f>
        <v>100</v>
      </c>
      <c r="G222" s="16">
        <f>+'11+'!G190</f>
        <v>2201.1799999999998</v>
      </c>
      <c r="H222" s="18">
        <f>+'11+'!H190</f>
        <v>1049.53125</v>
      </c>
      <c r="I222" s="194">
        <f t="shared" si="6"/>
        <v>47.680391880718524</v>
      </c>
      <c r="J222" s="16"/>
    </row>
    <row r="223" spans="1:10" ht="24.75" customHeight="1">
      <c r="A223" s="21" t="str">
        <f>+'11+'!A191</f>
        <v>Расходы на выплаты персоналу государственных (муниципальных) органов</v>
      </c>
      <c r="B223" s="17"/>
      <c r="C223" s="17" t="str">
        <f>+'11+'!C191</f>
        <v>04</v>
      </c>
      <c r="D223" s="17" t="str">
        <f>+'11+'!D191</f>
        <v>05</v>
      </c>
      <c r="E223" s="17" t="str">
        <f>+'11+'!E191</f>
        <v>77 2 04 19000</v>
      </c>
      <c r="F223" s="17" t="str">
        <f>+'11+'!F191</f>
        <v>120</v>
      </c>
      <c r="G223" s="16">
        <f>+'11+'!G191</f>
        <v>2201.1799999999998</v>
      </c>
      <c r="H223" s="18">
        <f>+'11+'!H191</f>
        <v>1049.53125</v>
      </c>
      <c r="I223" s="194">
        <f t="shared" si="6"/>
        <v>47.680391880718524</v>
      </c>
      <c r="J223" s="16"/>
    </row>
    <row r="224" spans="1:10">
      <c r="A224" s="21" t="str">
        <f>+'11+'!A192</f>
        <v>Фонд оплаты труда и страховые взносы</v>
      </c>
      <c r="B224" s="17"/>
      <c r="C224" s="17" t="str">
        <f>+'11+'!C192</f>
        <v>04</v>
      </c>
      <c r="D224" s="17" t="str">
        <f>+'11+'!D192</f>
        <v>05</v>
      </c>
      <c r="E224" s="17" t="str">
        <f>+'11+'!E192</f>
        <v>77 2 04 19000</v>
      </c>
      <c r="F224" s="17" t="str">
        <f>+'11+'!F192</f>
        <v>121</v>
      </c>
      <c r="G224" s="16">
        <f>+'11+'!G192</f>
        <v>1673.1</v>
      </c>
      <c r="H224" s="18">
        <f>+'11+'!H192</f>
        <v>753.28315999999995</v>
      </c>
      <c r="I224" s="194">
        <f t="shared" si="6"/>
        <v>45.023200047815429</v>
      </c>
      <c r="J224" s="16"/>
    </row>
    <row r="225" spans="1:10" ht="25.5">
      <c r="A225" s="21" t="str">
        <f>+'11+'!A193</f>
        <v>Иные выплаты персоналу, за исключением фонда оплаты труда</v>
      </c>
      <c r="B225" s="17"/>
      <c r="C225" s="17" t="str">
        <f>+'11+'!C193</f>
        <v>04</v>
      </c>
      <c r="D225" s="17" t="str">
        <f>+'11+'!D193</f>
        <v>05</v>
      </c>
      <c r="E225" s="17" t="str">
        <f>+'11+'!E193</f>
        <v>77 2 04 19000</v>
      </c>
      <c r="F225" s="17" t="str">
        <f>+'11+'!F193</f>
        <v>122</v>
      </c>
      <c r="G225" s="16">
        <f>+'11+'!G193</f>
        <v>22.8</v>
      </c>
      <c r="H225" s="18">
        <f>+'11+'!H193</f>
        <v>10</v>
      </c>
      <c r="I225" s="194">
        <f t="shared" si="6"/>
        <v>43.859649122807014</v>
      </c>
      <c r="J225" s="16"/>
    </row>
    <row r="226" spans="1:10" ht="51">
      <c r="A226" s="21" t="str">
        <f>+'11+'!A194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B226" s="17"/>
      <c r="C226" s="17" t="str">
        <f>+'11+'!C194</f>
        <v>04</v>
      </c>
      <c r="D226" s="17" t="str">
        <f>+'11+'!D194</f>
        <v>05</v>
      </c>
      <c r="E226" s="17" t="str">
        <f>+'11+'!E194</f>
        <v>77 2 04 19000</v>
      </c>
      <c r="F226" s="17" t="str">
        <f>+'11+'!F194</f>
        <v>129</v>
      </c>
      <c r="G226" s="16">
        <f>+'11+'!G194</f>
        <v>505.28</v>
      </c>
      <c r="H226" s="18">
        <f>+'11+'!H194</f>
        <v>286.24808999999999</v>
      </c>
      <c r="I226" s="194">
        <f t="shared" si="6"/>
        <v>56.651379433185568</v>
      </c>
      <c r="J226" s="16"/>
    </row>
    <row r="227" spans="1:10" ht="25.5">
      <c r="A227" s="21" t="str">
        <f>+'11+'!A195</f>
        <v>Закупка товаров, работ и услуг для государственных (муниципальных) нужд</v>
      </c>
      <c r="B227" s="17"/>
      <c r="C227" s="17" t="str">
        <f>+'11+'!C195</f>
        <v>04</v>
      </c>
      <c r="D227" s="17" t="str">
        <f>+'11+'!D195</f>
        <v>05</v>
      </c>
      <c r="E227" s="17" t="str">
        <f>+'11+'!E195</f>
        <v>77 2 04 19000</v>
      </c>
      <c r="F227" s="17" t="str">
        <f>+'11+'!F195</f>
        <v>200</v>
      </c>
      <c r="G227" s="16">
        <f>+'11+'!G195</f>
        <v>375.29999999999995</v>
      </c>
      <c r="H227" s="18">
        <f>+'11+'!H195</f>
        <v>232.34069</v>
      </c>
      <c r="I227" s="194">
        <f t="shared" si="6"/>
        <v>61.907990940580873</v>
      </c>
      <c r="J227" s="16"/>
    </row>
    <row r="228" spans="1:10" ht="25.5">
      <c r="A228" s="21" t="str">
        <f>+'11+'!A196</f>
        <v>Иные закупки товаров, работ и услуг для государственных (муниципальных) нужд</v>
      </c>
      <c r="B228" s="17"/>
      <c r="C228" s="17" t="str">
        <f>+'11+'!C196</f>
        <v>04</v>
      </c>
      <c r="D228" s="17" t="str">
        <f>+'11+'!D196</f>
        <v>05</v>
      </c>
      <c r="E228" s="17" t="str">
        <f>+'11+'!E196</f>
        <v>77 2 04 19000</v>
      </c>
      <c r="F228" s="17" t="str">
        <f>+'11+'!F196</f>
        <v>240</v>
      </c>
      <c r="G228" s="16">
        <f>+'11+'!G196</f>
        <v>375.29999999999995</v>
      </c>
      <c r="H228" s="18">
        <f>+'11+'!H196</f>
        <v>232.34069</v>
      </c>
      <c r="I228" s="194">
        <f t="shared" si="6"/>
        <v>61.907990940580873</v>
      </c>
      <c r="J228" s="16"/>
    </row>
    <row r="229" spans="1:10" ht="25.5">
      <c r="A229" s="21" t="str">
        <f>+'11+'!A197</f>
        <v>Закупка товаров, работ, услуг в сфере информационно-коммуникационных услуг</v>
      </c>
      <c r="B229" s="17"/>
      <c r="C229" s="17" t="str">
        <f>+'11+'!C197</f>
        <v>04</v>
      </c>
      <c r="D229" s="17" t="str">
        <f>+'11+'!D197</f>
        <v>05</v>
      </c>
      <c r="E229" s="17" t="str">
        <f>+'11+'!E197</f>
        <v>77 2 04 19000</v>
      </c>
      <c r="F229" s="17">
        <f>+'11+'!F197</f>
        <v>242</v>
      </c>
      <c r="G229" s="16">
        <f>+'11+'!G197</f>
        <v>79.099999999999994</v>
      </c>
      <c r="H229" s="18">
        <f>+'11+'!H197</f>
        <v>58.340690000000002</v>
      </c>
      <c r="I229" s="194">
        <f t="shared" si="6"/>
        <v>73.755613147914048</v>
      </c>
      <c r="J229" s="16"/>
    </row>
    <row r="230" spans="1:10" ht="25.5">
      <c r="A230" s="21" t="str">
        <f>+'11+'!A198</f>
        <v>Прочая закупка товаров, работ и услуг для государственных (муниципальных) нужд</v>
      </c>
      <c r="B230" s="17"/>
      <c r="C230" s="17" t="str">
        <f>+'11+'!C198</f>
        <v>04</v>
      </c>
      <c r="D230" s="17" t="str">
        <f>+'11+'!D198</f>
        <v>05</v>
      </c>
      <c r="E230" s="17" t="str">
        <f>+'11+'!E198</f>
        <v>77 2 04 19000</v>
      </c>
      <c r="F230" s="17" t="str">
        <f>+'11+'!F198</f>
        <v>244</v>
      </c>
      <c r="G230" s="16">
        <f>+'11+'!G198</f>
        <v>296.2</v>
      </c>
      <c r="H230" s="18">
        <f>+'11+'!H198</f>
        <v>174</v>
      </c>
      <c r="I230" s="194">
        <f t="shared" si="6"/>
        <v>58.744091829844706</v>
      </c>
      <c r="J230" s="16"/>
    </row>
    <row r="231" spans="1:10">
      <c r="A231" s="21" t="str">
        <f>+'11+'!A199</f>
        <v>Иные бюджетные ассигнования</v>
      </c>
      <c r="B231" s="17"/>
      <c r="C231" s="17" t="str">
        <f>+'11+'!C199</f>
        <v>04</v>
      </c>
      <c r="D231" s="17" t="str">
        <f>+'11+'!D199</f>
        <v>05</v>
      </c>
      <c r="E231" s="17" t="str">
        <f>+'11+'!E199</f>
        <v>77 2 04 19000</v>
      </c>
      <c r="F231" s="17" t="str">
        <f>+'11+'!F199</f>
        <v>800</v>
      </c>
      <c r="G231" s="16">
        <f>+'11+'!G199</f>
        <v>5.49</v>
      </c>
      <c r="H231" s="18">
        <f>+'11+'!H199</f>
        <v>2.0430000000000001</v>
      </c>
      <c r="I231" s="194">
        <f t="shared" si="6"/>
        <v>37.213114754098363</v>
      </c>
      <c r="J231" s="16"/>
    </row>
    <row r="232" spans="1:10">
      <c r="A232" s="21" t="str">
        <f>+'11+'!A200</f>
        <v>Уплата налогов, сборов, и иных платежей</v>
      </c>
      <c r="B232" s="17"/>
      <c r="C232" s="17" t="str">
        <f>+'11+'!C200</f>
        <v>04</v>
      </c>
      <c r="D232" s="17" t="str">
        <f>+'11+'!D200</f>
        <v>05</v>
      </c>
      <c r="E232" s="17" t="str">
        <f>+'11+'!E200</f>
        <v>77 2 04 19000</v>
      </c>
      <c r="F232" s="17" t="str">
        <f>+'11+'!F200</f>
        <v>850</v>
      </c>
      <c r="G232" s="16">
        <f>+'11+'!G200</f>
        <v>5.49</v>
      </c>
      <c r="H232" s="18">
        <f>+'11+'!H200</f>
        <v>2.0430000000000001</v>
      </c>
      <c r="I232" s="194">
        <f t="shared" si="6"/>
        <v>37.213114754098363</v>
      </c>
      <c r="J232" s="16"/>
    </row>
    <row r="233" spans="1:10" ht="25.5">
      <c r="A233" s="21" t="str">
        <f>+'11+'!A201</f>
        <v>Уплата налога на имущество организаций и земельного налога</v>
      </c>
      <c r="B233" s="17"/>
      <c r="C233" s="17" t="str">
        <f>+'11+'!C201</f>
        <v>04</v>
      </c>
      <c r="D233" s="17" t="str">
        <f>+'11+'!D201</f>
        <v>05</v>
      </c>
      <c r="E233" s="17" t="str">
        <f>+'11+'!E201</f>
        <v>77 2 04 19000</v>
      </c>
      <c r="F233" s="17" t="str">
        <f>+'11+'!F201</f>
        <v>851</v>
      </c>
      <c r="G233" s="16">
        <f>+'11+'!G201</f>
        <v>4.25</v>
      </c>
      <c r="H233" s="18">
        <f>+'11+'!H201</f>
        <v>1.6240000000000001</v>
      </c>
      <c r="I233" s="194">
        <f t="shared" si="6"/>
        <v>38.211764705882359</v>
      </c>
      <c r="J233" s="16"/>
    </row>
    <row r="234" spans="1:10" ht="25.5">
      <c r="A234" s="21" t="str">
        <f>+'11+'!A202</f>
        <v>Уплата прочих налогов, сборов и иных платежей</v>
      </c>
      <c r="B234" s="17"/>
      <c r="C234" s="17" t="str">
        <f>+'11+'!C202</f>
        <v>04</v>
      </c>
      <c r="D234" s="17" t="str">
        <f>+'11+'!D202</f>
        <v>05</v>
      </c>
      <c r="E234" s="17" t="str">
        <f>+'11+'!E202</f>
        <v xml:space="preserve"> 77 2 04 19000</v>
      </c>
      <c r="F234" s="17" t="str">
        <f>+'11+'!F202</f>
        <v>852</v>
      </c>
      <c r="G234" s="16">
        <f>+'11+'!G202</f>
        <v>1.24</v>
      </c>
      <c r="H234" s="18">
        <f>+'11+'!H202</f>
        <v>0.41899999999999998</v>
      </c>
      <c r="I234" s="194">
        <f t="shared" si="6"/>
        <v>33.79032258064516</v>
      </c>
      <c r="J234" s="16"/>
    </row>
    <row r="235" spans="1:10" ht="25.5">
      <c r="A235" s="21" t="str">
        <f>+'11+'!A203</f>
        <v>Муниципальная программа "Развитие сельского хозяйства"</v>
      </c>
      <c r="B235" s="17"/>
      <c r="C235" s="17" t="str">
        <f>+'11+'!C203</f>
        <v>04</v>
      </c>
      <c r="D235" s="17" t="str">
        <f>+'11+'!D203</f>
        <v>05</v>
      </c>
      <c r="E235" s="17" t="str">
        <f>+'11+'!E203</f>
        <v>04 0 00 00000</v>
      </c>
      <c r="F235" s="17" t="str">
        <f>+'11+'!F203</f>
        <v/>
      </c>
      <c r="G235" s="16">
        <f>+'11+'!G203</f>
        <v>379.3</v>
      </c>
      <c r="H235" s="18">
        <f>+'11+'!H203</f>
        <v>76.75376</v>
      </c>
      <c r="I235" s="194">
        <f t="shared" si="6"/>
        <v>20.235634062747167</v>
      </c>
      <c r="J235" s="16"/>
    </row>
    <row r="236" spans="1:10" ht="25.5">
      <c r="A236" s="21" t="str">
        <f>+'11+'!A204</f>
        <v>Подпрограмма "Устойчивое развитие сельских территорий"</v>
      </c>
      <c r="B236" s="17"/>
      <c r="C236" s="17" t="str">
        <f>+'11+'!C204</f>
        <v>04</v>
      </c>
      <c r="D236" s="17" t="str">
        <f>+'11+'!D204</f>
        <v>05</v>
      </c>
      <c r="E236" s="17" t="str">
        <f>+'11+'!E204</f>
        <v>04 1 00 00000</v>
      </c>
      <c r="F236" s="17"/>
      <c r="G236" s="16">
        <f>+'11+'!G204</f>
        <v>125.9</v>
      </c>
      <c r="H236" s="18">
        <f>+'11+'!H204</f>
        <v>0</v>
      </c>
      <c r="I236" s="194">
        <f t="shared" si="6"/>
        <v>0</v>
      </c>
      <c r="J236" s="16"/>
    </row>
    <row r="237" spans="1:10" ht="25.5">
      <c r="A237" s="21" t="str">
        <f>+'11+'!A205</f>
        <v>Основное мероприятие: "Развитие сельхоз предприятий"</v>
      </c>
      <c r="B237" s="17"/>
      <c r="C237" s="17" t="str">
        <f>+'11+'!C205</f>
        <v>04</v>
      </c>
      <c r="D237" s="17" t="str">
        <f>+'11+'!D205</f>
        <v>05</v>
      </c>
      <c r="E237" s="17" t="str">
        <f>+'11+'!E205</f>
        <v>04 1 01 00000</v>
      </c>
      <c r="F237" s="17"/>
      <c r="G237" s="16">
        <f>+'11+'!G205</f>
        <v>125.9</v>
      </c>
      <c r="H237" s="18">
        <f>+'11+'!H205</f>
        <v>0</v>
      </c>
      <c r="I237" s="194">
        <f t="shared" si="6"/>
        <v>0</v>
      </c>
      <c r="J237" s="16"/>
    </row>
    <row r="238" spans="1:10" ht="63.75">
      <c r="A238" s="21" t="str">
        <f>+'11+'!A206</f>
        <v>Расходы на обеспечение мероприятийпо улучшению жилищных условий граждан, молодых семей и молодых специалистов, проживающих и работающих в сельской местности</v>
      </c>
      <c r="B238" s="17"/>
      <c r="C238" s="17" t="str">
        <f>+'11+'!C206</f>
        <v>04</v>
      </c>
      <c r="D238" s="17" t="str">
        <f>+'11+'!D206</f>
        <v>05</v>
      </c>
      <c r="E238" s="17" t="str">
        <f>+'11+'!E206</f>
        <v>04 1 01 72000</v>
      </c>
      <c r="F238" s="17"/>
      <c r="G238" s="16">
        <f>+'11+'!G206</f>
        <v>125.9</v>
      </c>
      <c r="H238" s="18">
        <f>+'11+'!H206</f>
        <v>0</v>
      </c>
      <c r="I238" s="194">
        <f t="shared" si="6"/>
        <v>0</v>
      </c>
      <c r="J238" s="16"/>
    </row>
    <row r="239" spans="1:10" ht="25.5" hidden="1">
      <c r="A239" s="21" t="str">
        <f>+'11+'!A207</f>
        <v>Закупка товаров, работ и услуг для государственных (муниципальных) нужд</v>
      </c>
      <c r="B239" s="17"/>
      <c r="C239" s="17" t="str">
        <f>+'11+'!C207</f>
        <v>04</v>
      </c>
      <c r="D239" s="17" t="str">
        <f>+'11+'!D207</f>
        <v>05</v>
      </c>
      <c r="E239" s="17" t="str">
        <f>+'11+'!E207</f>
        <v>04 1 01 72000</v>
      </c>
      <c r="F239" s="17">
        <f>+'11+'!F207</f>
        <v>200</v>
      </c>
      <c r="G239" s="16">
        <f>+'11+'!G207</f>
        <v>0</v>
      </c>
      <c r="H239" s="18">
        <f>+'11+'!H207</f>
        <v>0</v>
      </c>
      <c r="I239" s="194" t="e">
        <f t="shared" si="6"/>
        <v>#DIV/0!</v>
      </c>
      <c r="J239" s="16"/>
    </row>
    <row r="240" spans="1:10" ht="25.5" hidden="1">
      <c r="A240" s="21" t="str">
        <f>+'11+'!A208</f>
        <v>Иные закупки товаров, работ и услуг для государственных (муниципальных) нужд</v>
      </c>
      <c r="B240" s="17"/>
      <c r="C240" s="17" t="str">
        <f>+'11+'!C208</f>
        <v>04</v>
      </c>
      <c r="D240" s="17" t="str">
        <f>+'11+'!D208</f>
        <v>05</v>
      </c>
      <c r="E240" s="17" t="str">
        <f>+'11+'!E208</f>
        <v>04 1 01 72000</v>
      </c>
      <c r="F240" s="17">
        <f>+'11+'!F208</f>
        <v>240</v>
      </c>
      <c r="G240" s="16">
        <f>+'11+'!G208</f>
        <v>0</v>
      </c>
      <c r="H240" s="18">
        <f>+'11+'!H208</f>
        <v>0</v>
      </c>
      <c r="I240" s="194" t="e">
        <f t="shared" si="6"/>
        <v>#DIV/0!</v>
      </c>
      <c r="J240" s="16"/>
    </row>
    <row r="241" spans="1:10" ht="25.5" hidden="1">
      <c r="A241" s="21" t="str">
        <f>+'11+'!A209</f>
        <v>Прочая закупка товаров, работ и услуг для государственных (муниципальных) нужд</v>
      </c>
      <c r="B241" s="17"/>
      <c r="C241" s="17" t="str">
        <f>+'11+'!C209</f>
        <v>04</v>
      </c>
      <c r="D241" s="17" t="str">
        <f>+'11+'!D209</f>
        <v>05</v>
      </c>
      <c r="E241" s="17" t="str">
        <f>+'11+'!E209</f>
        <v>04 1 01 72000</v>
      </c>
      <c r="F241" s="17">
        <f>+'11+'!F209</f>
        <v>244</v>
      </c>
      <c r="H241" s="18"/>
      <c r="I241" s="194" t="e">
        <f t="shared" si="6"/>
        <v>#DIV/0!</v>
      </c>
      <c r="J241" s="16"/>
    </row>
    <row r="242" spans="1:10" hidden="1">
      <c r="A242" s="21" t="str">
        <f>+'11+'!A210</f>
        <v>Иные бюджетные ассигнования</v>
      </c>
      <c r="B242" s="17"/>
      <c r="C242" s="17" t="str">
        <f>+'11+'!C210</f>
        <v>04</v>
      </c>
      <c r="D242" s="17" t="str">
        <f>+'11+'!D210</f>
        <v>05</v>
      </c>
      <c r="E242" s="17" t="str">
        <f>+'11+'!E210</f>
        <v>04 1 01 72000</v>
      </c>
      <c r="F242" s="17" t="str">
        <f>+'11+'!F210</f>
        <v>800</v>
      </c>
      <c r="G242" s="16">
        <f>+'11+'!G210</f>
        <v>125.9</v>
      </c>
      <c r="H242" s="18">
        <f>+'11+'!H210</f>
        <v>0</v>
      </c>
      <c r="I242" s="194">
        <f t="shared" si="6"/>
        <v>0</v>
      </c>
      <c r="J242" s="16"/>
    </row>
    <row r="243" spans="1:10" ht="51" hidden="1">
      <c r="A243" s="21" t="str">
        <f>+'11+'!A211</f>
        <v>Субсидии юридическим лицам (кроме коммерческих организаций), индивидуальным предпринимателям, физическим лицам</v>
      </c>
      <c r="B243" s="17"/>
      <c r="C243" s="17" t="str">
        <f>+'11+'!C211</f>
        <v>04</v>
      </c>
      <c r="D243" s="17" t="str">
        <f>+'11+'!D211</f>
        <v>05</v>
      </c>
      <c r="E243" s="17" t="str">
        <f>+'11+'!E211</f>
        <v>04 1 01 72000</v>
      </c>
      <c r="F243" s="17" t="str">
        <f>+'11+'!F211</f>
        <v>810</v>
      </c>
      <c r="G243" s="16">
        <f>+'11+'!G211</f>
        <v>0</v>
      </c>
      <c r="H243" s="18">
        <f>+'11+'!H211</f>
        <v>0</v>
      </c>
      <c r="I243" s="194" t="e">
        <f t="shared" si="6"/>
        <v>#DIV/0!</v>
      </c>
      <c r="J243" s="16"/>
    </row>
    <row r="244" spans="1:10" ht="51">
      <c r="A244" s="21" t="str">
        <f>+'11+'!A212</f>
        <v>Субсидии (гранты в форме субсидий)на финансовое обеспечение затрат в связи с производством(реализацией товаров), выполнением работ, оказанием услуг</v>
      </c>
      <c r="B244" s="17"/>
      <c r="C244" s="17" t="str">
        <f>+'11+'!C212</f>
        <v>04</v>
      </c>
      <c r="D244" s="17" t="str">
        <f>+'11+'!D212</f>
        <v>05</v>
      </c>
      <c r="E244" s="17" t="str">
        <f>+'11+'!E212</f>
        <v>04 1 01 72000</v>
      </c>
      <c r="F244" s="17" t="str">
        <f>+'11+'!F212</f>
        <v>812</v>
      </c>
      <c r="G244" s="16">
        <f>+'11+'!G212</f>
        <v>125.9</v>
      </c>
      <c r="H244" s="18">
        <f>+'11+'!H212</f>
        <v>0</v>
      </c>
      <c r="I244" s="194">
        <f t="shared" si="6"/>
        <v>0</v>
      </c>
      <c r="J244" s="16"/>
    </row>
    <row r="245" spans="1:10" ht="38.25">
      <c r="A245" s="21" t="str">
        <f>+'11+'!A213</f>
        <v>Подпрограмма "Реализация мероприятий по развитию сельского хозяйства и расшение рынка сельскохозяйственной продукции"</v>
      </c>
      <c r="B245" s="17"/>
      <c r="C245" s="17" t="str">
        <f>+'11+'!C213</f>
        <v>04</v>
      </c>
      <c r="D245" s="17" t="str">
        <f>+'11+'!D213</f>
        <v>05</v>
      </c>
      <c r="E245" s="17" t="str">
        <f>+'11+'!E213</f>
        <v>04 2 00 00000</v>
      </c>
      <c r="F245" s="17">
        <f>+'11+'!F213</f>
        <v>0</v>
      </c>
      <c r="G245" s="16">
        <f>+'11+'!G213</f>
        <v>253.4</v>
      </c>
      <c r="H245" s="18">
        <f>+'11+'!H213</f>
        <v>76.75376</v>
      </c>
      <c r="I245" s="194">
        <f t="shared" si="6"/>
        <v>30.289565903709548</v>
      </c>
      <c r="J245" s="16"/>
    </row>
    <row r="246" spans="1:10" ht="25.5">
      <c r="A246" s="21" t="str">
        <f>+'11+'!A214</f>
        <v>Основное мероприятие: "Развитие сельхоз предприятий"</v>
      </c>
      <c r="B246" s="17"/>
      <c r="C246" s="17" t="str">
        <f>+'11+'!C214</f>
        <v>04</v>
      </c>
      <c r="D246" s="17" t="str">
        <f>+'11+'!D214</f>
        <v>05</v>
      </c>
      <c r="E246" s="17" t="str">
        <f>+'11+'!E214</f>
        <v>04 2 01 00000</v>
      </c>
      <c r="F246" s="17">
        <f>+'11+'!F214</f>
        <v>0</v>
      </c>
      <c r="G246" s="16">
        <f>+'11+'!G214</f>
        <v>253.4</v>
      </c>
      <c r="H246" s="18">
        <f>+'11+'!H214</f>
        <v>76.75376</v>
      </c>
      <c r="I246" s="194">
        <f t="shared" si="6"/>
        <v>30.289565903709548</v>
      </c>
      <c r="J246" s="16"/>
    </row>
    <row r="247" spans="1:10" ht="25.5">
      <c r="A247" s="21" t="str">
        <f>+'11+'!A215</f>
        <v>Закупка товаров, работ и услуг для государственных (муниципальных) нужд</v>
      </c>
      <c r="B247" s="17"/>
      <c r="C247" s="17" t="str">
        <f>+'11+'!C215</f>
        <v>04</v>
      </c>
      <c r="D247" s="17" t="str">
        <f>+'11+'!D215</f>
        <v>05</v>
      </c>
      <c r="E247" s="17" t="str">
        <f>+'11+'!E215</f>
        <v>04 2 01 70060</v>
      </c>
      <c r="F247" s="17">
        <f>+'11+'!F215</f>
        <v>200</v>
      </c>
      <c r="G247" s="16">
        <f>+'11+'!G215</f>
        <v>50</v>
      </c>
      <c r="H247" s="18">
        <f>+'11+'!H215</f>
        <v>50</v>
      </c>
      <c r="I247" s="194">
        <f t="shared" si="6"/>
        <v>100</v>
      </c>
      <c r="J247" s="16"/>
    </row>
    <row r="248" spans="1:10" ht="25.5">
      <c r="A248" s="21" t="str">
        <f>+'11+'!A216</f>
        <v>Иные закупки товаров, работ и услуг для государственных (муниципальных) нужд</v>
      </c>
      <c r="B248" s="17"/>
      <c r="C248" s="17" t="str">
        <f>+'11+'!C216</f>
        <v>04</v>
      </c>
      <c r="D248" s="17" t="str">
        <f>+'11+'!D216</f>
        <v>05</v>
      </c>
      <c r="E248" s="17" t="str">
        <f>+'11+'!E216</f>
        <v>04 2 01 70060</v>
      </c>
      <c r="F248" s="17">
        <f>+'11+'!F216</f>
        <v>240</v>
      </c>
      <c r="G248" s="16">
        <f>+'11+'!G216</f>
        <v>50</v>
      </c>
      <c r="H248" s="18">
        <f>+'11+'!H216</f>
        <v>50</v>
      </c>
      <c r="I248" s="194">
        <f t="shared" si="6"/>
        <v>100</v>
      </c>
      <c r="J248" s="16"/>
    </row>
    <row r="249" spans="1:10" ht="25.5">
      <c r="A249" s="21" t="str">
        <f>+'11+'!A217</f>
        <v>Прочая закупка товаров, работ и услуг для государственных (муниципальных) нужд</v>
      </c>
      <c r="B249" s="17"/>
      <c r="C249" s="17" t="str">
        <f>+'11+'!C217</f>
        <v>04</v>
      </c>
      <c r="D249" s="17" t="str">
        <f>+'11+'!D217</f>
        <v>05</v>
      </c>
      <c r="E249" s="17" t="str">
        <f>+'11+'!E217</f>
        <v>04 2 01 70060</v>
      </c>
      <c r="F249" s="17">
        <f>+'11+'!F217</f>
        <v>244</v>
      </c>
      <c r="G249" s="16">
        <f>+'11+'!G217</f>
        <v>50</v>
      </c>
      <c r="H249" s="18">
        <f>+'11+'!H217</f>
        <v>50</v>
      </c>
      <c r="I249" s="194">
        <f t="shared" si="6"/>
        <v>100</v>
      </c>
      <c r="J249" s="16"/>
    </row>
    <row r="250" spans="1:10">
      <c r="A250" s="21" t="str">
        <f>+'11+'!A218</f>
        <v>Иные бюджетные ассигнования</v>
      </c>
      <c r="B250" s="17"/>
      <c r="C250" s="17" t="str">
        <f>+'11+'!C218</f>
        <v>04</v>
      </c>
      <c r="D250" s="17" t="str">
        <f>+'11+'!D218</f>
        <v>05</v>
      </c>
      <c r="E250" s="17" t="str">
        <f>+'11+'!E218</f>
        <v>04 2 01 70060</v>
      </c>
      <c r="F250" s="17" t="str">
        <f>+'11+'!F218</f>
        <v>800</v>
      </c>
      <c r="G250" s="16">
        <f>+'11+'!G218</f>
        <v>203.4</v>
      </c>
      <c r="H250" s="18">
        <f>+'11+'!H218</f>
        <v>26.75376</v>
      </c>
      <c r="I250" s="194">
        <f t="shared" si="6"/>
        <v>13.153274336283186</v>
      </c>
      <c r="J250" s="16"/>
    </row>
    <row r="251" spans="1:10" ht="51" hidden="1">
      <c r="A251" s="21" t="str">
        <f>+'11+'!A219</f>
        <v>Субсидии юридическим лицам (кроме коммерческих организаций), индивидуальным предпринимателям, физическим лицам</v>
      </c>
      <c r="B251" s="17"/>
      <c r="C251" s="17" t="str">
        <f>+'11+'!C219</f>
        <v>04</v>
      </c>
      <c r="D251" s="17" t="str">
        <f>+'11+'!D219</f>
        <v>05</v>
      </c>
      <c r="E251" s="17" t="str">
        <f>+'11+'!E219</f>
        <v>04 2 01 70060</v>
      </c>
      <c r="F251" s="17" t="str">
        <f>+'11+'!F219</f>
        <v>810</v>
      </c>
      <c r="G251" s="16">
        <f>+'11+'!G219</f>
        <v>0</v>
      </c>
      <c r="H251" s="18">
        <f>+'11+'!H219</f>
        <v>0</v>
      </c>
      <c r="I251" s="194" t="e">
        <f t="shared" si="6"/>
        <v>#DIV/0!</v>
      </c>
      <c r="J251" s="16"/>
    </row>
    <row r="252" spans="1:10" ht="51">
      <c r="A252" s="21" t="str">
        <f>+'11+'!A220</f>
        <v>Субсидии (гранты в форме субсидий)на финансовое обеспечение затрат в связи с производством(реализацией товаров), выполнением работ, оказанием услуг</v>
      </c>
      <c r="B252" s="21"/>
      <c r="C252" s="17" t="str">
        <f>+'11+'!C220</f>
        <v>04</v>
      </c>
      <c r="D252" s="17" t="str">
        <f>+'11+'!D220</f>
        <v>05</v>
      </c>
      <c r="E252" s="17" t="str">
        <f>+'11+'!E220</f>
        <v>04 2 01 70060</v>
      </c>
      <c r="F252" s="17" t="str">
        <f>+'11+'!F220</f>
        <v>812</v>
      </c>
      <c r="G252" s="17">
        <f>+'11+'!G220</f>
        <v>203.4</v>
      </c>
      <c r="H252" s="18">
        <f>+'11+'!H220</f>
        <v>26.75376</v>
      </c>
      <c r="I252" s="194">
        <f t="shared" si="6"/>
        <v>13.153274336283186</v>
      </c>
      <c r="J252" s="16"/>
    </row>
    <row r="253" spans="1:10">
      <c r="A253" s="21" t="str">
        <f>+'11+'!A525</f>
        <v>Дорожное хозяйство (дорожные фонды)</v>
      </c>
      <c r="B253" s="17"/>
      <c r="C253" s="17" t="str">
        <f>+'11+'!C525</f>
        <v>04</v>
      </c>
      <c r="D253" s="17" t="str">
        <f>+'11+'!D525</f>
        <v>09</v>
      </c>
      <c r="E253" s="17"/>
      <c r="F253" s="17"/>
      <c r="G253" s="16">
        <f>+'11+'!G525</f>
        <v>564.16999999999996</v>
      </c>
      <c r="H253" s="18">
        <f>+'11+'!H525</f>
        <v>0</v>
      </c>
      <c r="I253" s="194">
        <f t="shared" si="6"/>
        <v>0</v>
      </c>
      <c r="J253" s="16"/>
    </row>
    <row r="254" spans="1:10" ht="25.5">
      <c r="A254" s="21" t="str">
        <f>+'11+'!A526</f>
        <v>Программа "Содержание и развитие муниципального хозяйства"</v>
      </c>
      <c r="B254" s="17"/>
      <c r="C254" s="17" t="str">
        <f>+'11+'!C526</f>
        <v>04</v>
      </c>
      <c r="D254" s="17" t="str">
        <f>+'11+'!D526</f>
        <v>09</v>
      </c>
      <c r="E254" s="17" t="str">
        <f>+'11+'!E526</f>
        <v>03 0 00 00000</v>
      </c>
      <c r="F254" s="17"/>
      <c r="G254" s="16">
        <f>+'11+'!G526</f>
        <v>564.16999999999996</v>
      </c>
      <c r="H254" s="18">
        <f>+'11+'!H526</f>
        <v>0</v>
      </c>
      <c r="I254" s="194">
        <f t="shared" si="6"/>
        <v>0</v>
      </c>
      <c r="J254" s="16"/>
    </row>
    <row r="255" spans="1:10" ht="25.5">
      <c r="A255" s="21" t="str">
        <f>+'11+'!A527</f>
        <v>Подпрограмма "Развитие транспортной системы"</v>
      </c>
      <c r="B255" s="17"/>
      <c r="C255" s="17" t="str">
        <f>+'11+'!C527</f>
        <v>04</v>
      </c>
      <c r="D255" s="17" t="str">
        <f>+'11+'!D527</f>
        <v>09</v>
      </c>
      <c r="E255" s="17" t="str">
        <f>+'11+'!E527</f>
        <v>03 2 00 00000</v>
      </c>
      <c r="F255" s="17"/>
      <c r="G255" s="16">
        <f>+'11+'!G527</f>
        <v>564.16999999999996</v>
      </c>
      <c r="H255" s="18">
        <f>+'11+'!H527</f>
        <v>0</v>
      </c>
      <c r="I255" s="194">
        <f t="shared" si="6"/>
        <v>0</v>
      </c>
      <c r="J255" s="16"/>
    </row>
    <row r="256" spans="1:10" ht="38.25">
      <c r="A256" s="21" t="str">
        <f>+'11+'!A528</f>
        <v>Основное мероприятие: "Организация пассажирских перевозок на маршрутах регулярного сообщения"</v>
      </c>
      <c r="B256" s="17"/>
      <c r="C256" s="17" t="str">
        <f>+'11+'!C528</f>
        <v>04</v>
      </c>
      <c r="D256" s="17" t="str">
        <f>+'11+'!D528</f>
        <v>09</v>
      </c>
      <c r="E256" s="17" t="str">
        <f>+'11+'!E528</f>
        <v>03 2 01 00000</v>
      </c>
      <c r="F256" s="17"/>
      <c r="G256" s="16">
        <f>+'11+'!G528</f>
        <v>564.16999999999996</v>
      </c>
      <c r="H256" s="18">
        <f>+'11+'!H528</f>
        <v>0</v>
      </c>
      <c r="I256" s="194">
        <f t="shared" si="6"/>
        <v>0</v>
      </c>
      <c r="J256" s="16"/>
    </row>
    <row r="257" spans="1:10" ht="63.75">
      <c r="A257" s="21" t="str">
        <f>+'11+'!A529</f>
        <v>Строительство, модернизация, ремонт и содержание автомобильных дорог общего пользования, в том числе дорог в поселениях (за исключением дорог федерального значения)</v>
      </c>
      <c r="B257" s="17"/>
      <c r="C257" s="17" t="str">
        <f>+'11+'!C529</f>
        <v>04</v>
      </c>
      <c r="D257" s="17" t="str">
        <f>+'11+'!D529</f>
        <v>09</v>
      </c>
      <c r="E257" s="17" t="str">
        <f>+'11+'!E529</f>
        <v>03 2 01  07505</v>
      </c>
      <c r="F257" s="17"/>
      <c r="G257" s="16">
        <f>+'11+'!G529</f>
        <v>564.16999999999996</v>
      </c>
      <c r="H257" s="18">
        <f>+'11+'!H529</f>
        <v>0</v>
      </c>
      <c r="I257" s="194">
        <f t="shared" si="6"/>
        <v>0</v>
      </c>
      <c r="J257" s="16"/>
    </row>
    <row r="258" spans="1:10" ht="25.5">
      <c r="A258" s="21" t="str">
        <f>+'11+'!A530</f>
        <v>Закупка товаров, работ и услуг для государственных (муниципальных) нужд</v>
      </c>
      <c r="B258" s="17"/>
      <c r="C258" s="17" t="str">
        <f>+'11+'!C530</f>
        <v>04</v>
      </c>
      <c r="D258" s="17" t="str">
        <f>+'11+'!D530</f>
        <v>09</v>
      </c>
      <c r="E258" s="17" t="str">
        <f>+'11+'!E530</f>
        <v>03 2 01  07505</v>
      </c>
      <c r="F258" s="17" t="str">
        <f>+'11+'!F530</f>
        <v>200</v>
      </c>
      <c r="G258" s="16">
        <f>+'11+'!G530</f>
        <v>564.16999999999996</v>
      </c>
      <c r="H258" s="18">
        <f>+'11+'!H530</f>
        <v>0</v>
      </c>
      <c r="I258" s="194">
        <f t="shared" si="6"/>
        <v>0</v>
      </c>
      <c r="J258" s="16"/>
    </row>
    <row r="259" spans="1:10" ht="25.5">
      <c r="A259" s="21" t="str">
        <f>+'11+'!A531</f>
        <v>Иные закупки товаров, работ и услуг для государственных (муниципальных) нужд</v>
      </c>
      <c r="B259" s="17"/>
      <c r="C259" s="17" t="str">
        <f>+'11+'!C531</f>
        <v>04</v>
      </c>
      <c r="D259" s="17" t="str">
        <f>+'11+'!D531</f>
        <v>09</v>
      </c>
      <c r="E259" s="17" t="str">
        <f>+'11+'!E531</f>
        <v>03 2 01  07505</v>
      </c>
      <c r="F259" s="17" t="str">
        <f>+'11+'!F531</f>
        <v>240</v>
      </c>
      <c r="G259" s="16">
        <f>+'11+'!G531</f>
        <v>564.16999999999996</v>
      </c>
      <c r="H259" s="18">
        <f>+'11+'!H531</f>
        <v>0</v>
      </c>
      <c r="I259" s="194">
        <f t="shared" si="6"/>
        <v>0</v>
      </c>
      <c r="J259" s="16"/>
    </row>
    <row r="260" spans="1:10" ht="25.5">
      <c r="A260" s="21" t="str">
        <f>+'11+'!A532</f>
        <v>Прочая закупка товаров, работ и услуг для государственных (муниципальных) нужд</v>
      </c>
      <c r="B260" s="17"/>
      <c r="C260" s="17" t="str">
        <f>+'11+'!C532</f>
        <v>04</v>
      </c>
      <c r="D260" s="17" t="str">
        <f>+'11+'!D532</f>
        <v>09</v>
      </c>
      <c r="E260" s="17" t="str">
        <f>+'11+'!E532</f>
        <v>03 2 01  07505</v>
      </c>
      <c r="F260" s="17" t="str">
        <f>+'11+'!F532</f>
        <v>244</v>
      </c>
      <c r="G260" s="16">
        <f>+'11+'!G532</f>
        <v>564.16999999999996</v>
      </c>
      <c r="H260" s="18">
        <f>+'11+'!H532</f>
        <v>0</v>
      </c>
      <c r="I260" s="194">
        <f t="shared" si="6"/>
        <v>0</v>
      </c>
      <c r="J260" s="16"/>
    </row>
    <row r="261" spans="1:10" ht="25.5">
      <c r="A261" s="21" t="str">
        <f>+'11+'!A533</f>
        <v xml:space="preserve">Другие вопросы в области национальной экономики </v>
      </c>
      <c r="B261" s="17"/>
      <c r="C261" s="17" t="str">
        <f>+'11+'!C533</f>
        <v>04</v>
      </c>
      <c r="D261" s="17" t="str">
        <f>+'11+'!D533</f>
        <v>12</v>
      </c>
      <c r="E261" s="17"/>
      <c r="F261" s="17"/>
      <c r="G261" s="18">
        <f>+'11+'!G533+G269</f>
        <v>470.75</v>
      </c>
      <c r="H261" s="18">
        <f>+'11+'!H533+H269</f>
        <v>140.34278999999998</v>
      </c>
      <c r="I261" s="194">
        <f t="shared" si="6"/>
        <v>29.812594795539027</v>
      </c>
      <c r="J261" s="16"/>
    </row>
    <row r="262" spans="1:10" ht="63.75">
      <c r="A262" s="21" t="str">
        <f>+'11+'!A534</f>
        <v>Программа "Развитие земельно-имущественных отношений и градостроительства на территории Овюрского кожууна Республики Тыва на 2016 - 2018 годы"</v>
      </c>
      <c r="B262" s="17"/>
      <c r="C262" s="17" t="str">
        <f>+'11+'!C534</f>
        <v>04</v>
      </c>
      <c r="D262" s="17" t="str">
        <f>+'11+'!D534</f>
        <v>12</v>
      </c>
      <c r="E262" s="17" t="str">
        <f>+'11+'!E534</f>
        <v>10 0 00 00000</v>
      </c>
      <c r="F262" s="17"/>
      <c r="G262" s="16">
        <f>+'11+'!G534</f>
        <v>270.5</v>
      </c>
      <c r="H262" s="18">
        <f>+'11+'!H534</f>
        <v>40</v>
      </c>
      <c r="I262" s="194">
        <f t="shared" si="6"/>
        <v>14.78743068391867</v>
      </c>
      <c r="J262" s="16"/>
    </row>
    <row r="263" spans="1:10" ht="25.5">
      <c r="A263" s="21" t="str">
        <f>+'11+'!A535</f>
        <v>Подпрограмма "Развитие землеустройства и градостроительства</v>
      </c>
      <c r="B263" s="17"/>
      <c r="C263" s="17" t="str">
        <f>+'11+'!C535</f>
        <v>04</v>
      </c>
      <c r="D263" s="17" t="str">
        <f>+'11+'!D535</f>
        <v>12</v>
      </c>
      <c r="E263" s="17" t="str">
        <f>+'11+'!E535</f>
        <v>10 1 00 00000</v>
      </c>
      <c r="F263" s="17"/>
      <c r="G263" s="16">
        <f>+'11+'!G535</f>
        <v>270.5</v>
      </c>
      <c r="H263" s="18">
        <f>+'11+'!H535</f>
        <v>40</v>
      </c>
      <c r="I263" s="194">
        <f t="shared" si="6"/>
        <v>14.78743068391867</v>
      </c>
      <c r="J263" s="16"/>
    </row>
    <row r="264" spans="1:10" ht="25.5">
      <c r="A264" s="21" t="str">
        <f>+'11+'!A536</f>
        <v>Основное мероприятие: "Реализация градостроительной деятельности"</v>
      </c>
      <c r="B264" s="17"/>
      <c r="C264" s="17" t="str">
        <f>+'11+'!C536</f>
        <v>04</v>
      </c>
      <c r="D264" s="17" t="str">
        <f>+'11+'!D536</f>
        <v>12</v>
      </c>
      <c r="E264" s="17" t="str">
        <f>+'11+'!E536</f>
        <v>10 1 01 00000</v>
      </c>
      <c r="F264" s="17"/>
      <c r="G264" s="16">
        <f>+'11+'!G536</f>
        <v>270.5</v>
      </c>
      <c r="H264" s="18">
        <f>+'11+'!H536</f>
        <v>40</v>
      </c>
      <c r="I264" s="194">
        <f t="shared" si="6"/>
        <v>14.78743068391867</v>
      </c>
      <c r="J264" s="16"/>
    </row>
    <row r="265" spans="1:10" ht="25.5">
      <c r="A265" s="21" t="str">
        <f>+'11+'!A537</f>
        <v>Мероприятия по подготовке документов территориального планирования</v>
      </c>
      <c r="B265" s="17"/>
      <c r="C265" s="17" t="str">
        <f>+'11+'!C537</f>
        <v>04</v>
      </c>
      <c r="D265" s="17" t="str">
        <f>+'11+'!D537</f>
        <v>12</v>
      </c>
      <c r="E265" s="17" t="str">
        <f>+'11+'!E537</f>
        <v>10 1 01 75030</v>
      </c>
      <c r="F265" s="17"/>
      <c r="G265" s="16">
        <f>+'11+'!G537</f>
        <v>270.5</v>
      </c>
      <c r="H265" s="18">
        <f>+'11+'!H537</f>
        <v>40</v>
      </c>
      <c r="I265" s="194">
        <f t="shared" si="6"/>
        <v>14.78743068391867</v>
      </c>
      <c r="J265" s="16"/>
    </row>
    <row r="266" spans="1:10" ht="25.5">
      <c r="A266" s="21" t="str">
        <f>+'11+'!A538</f>
        <v>Закупка товаров, работ и услуг для государственных (муниципальных) нужд</v>
      </c>
      <c r="B266" s="17"/>
      <c r="C266" s="17" t="str">
        <f>+'11+'!C538</f>
        <v>04</v>
      </c>
      <c r="D266" s="17" t="str">
        <f>+'11+'!D538</f>
        <v>12</v>
      </c>
      <c r="E266" s="17" t="str">
        <f>+'11+'!E538</f>
        <v>10 1 01 75030</v>
      </c>
      <c r="F266" s="17" t="str">
        <f>+'11+'!F538</f>
        <v>200</v>
      </c>
      <c r="G266" s="16">
        <f>+'11+'!G538</f>
        <v>270.5</v>
      </c>
      <c r="H266" s="18">
        <f>+'11+'!H538</f>
        <v>40</v>
      </c>
      <c r="I266" s="194">
        <f t="shared" si="6"/>
        <v>14.78743068391867</v>
      </c>
      <c r="J266" s="16"/>
    </row>
    <row r="267" spans="1:10" ht="25.5">
      <c r="A267" s="21" t="str">
        <f>+'11+'!A539</f>
        <v>Иные закупки товаров, работ и услуг для государственных (муниципальных) нужд</v>
      </c>
      <c r="B267" s="17"/>
      <c r="C267" s="17" t="str">
        <f>+'11+'!C539</f>
        <v>04</v>
      </c>
      <c r="D267" s="17" t="str">
        <f>+'11+'!D539</f>
        <v>12</v>
      </c>
      <c r="E267" s="17" t="str">
        <f>+'11+'!E539</f>
        <v>10 1 01 75030</v>
      </c>
      <c r="F267" s="17" t="str">
        <f>+'11+'!F539</f>
        <v>240</v>
      </c>
      <c r="G267" s="16">
        <f>+'11+'!G539</f>
        <v>270.5</v>
      </c>
      <c r="H267" s="18">
        <f>+'11+'!H539</f>
        <v>40</v>
      </c>
      <c r="I267" s="194">
        <f t="shared" si="6"/>
        <v>14.78743068391867</v>
      </c>
      <c r="J267" s="16"/>
    </row>
    <row r="268" spans="1:10" ht="25.5">
      <c r="A268" s="21" t="str">
        <f>+'11+'!A540</f>
        <v>Прочая закупка товаров, работ и услуг для государственных (муниципальных) нужд</v>
      </c>
      <c r="B268" s="17"/>
      <c r="C268" s="17" t="str">
        <f>+'11+'!C540</f>
        <v>04</v>
      </c>
      <c r="D268" s="17" t="str">
        <f>+'11+'!D540</f>
        <v>12</v>
      </c>
      <c r="E268" s="17" t="str">
        <f>+'11+'!E540</f>
        <v>10 1 01 75030</v>
      </c>
      <c r="F268" s="17" t="str">
        <f>+'11+'!F540</f>
        <v>244</v>
      </c>
      <c r="G268" s="16">
        <f>+'11+'!G540</f>
        <v>270.5</v>
      </c>
      <c r="H268" s="18">
        <f>+'11+'!H540</f>
        <v>40</v>
      </c>
      <c r="I268" s="194">
        <f t="shared" si="6"/>
        <v>14.78743068391867</v>
      </c>
      <c r="J268" s="16"/>
    </row>
    <row r="269" spans="1:10" ht="25.5">
      <c r="A269" s="21" t="str">
        <f>+'11+'!A222</f>
        <v>Учреждения по обеспечению хозяйственного обслуживания</v>
      </c>
      <c r="B269" s="17"/>
      <c r="C269" s="17" t="str">
        <f>+'11+'!C222</f>
        <v>04</v>
      </c>
      <c r="D269" s="17" t="str">
        <f>+'11+'!D222</f>
        <v>12</v>
      </c>
      <c r="E269" s="17" t="str">
        <f>+'11+'!E222</f>
        <v>77 0 00 00000</v>
      </c>
      <c r="F269" s="17"/>
      <c r="G269" s="16">
        <f>+'11+'!G222</f>
        <v>200.25</v>
      </c>
      <c r="H269" s="18">
        <f>+'11+'!H222</f>
        <v>100.34278999999999</v>
      </c>
      <c r="I269" s="194">
        <f t="shared" si="6"/>
        <v>50.108759051186013</v>
      </c>
      <c r="J269" s="16"/>
    </row>
    <row r="270" spans="1:10" ht="25.5">
      <c r="A270" s="21" t="str">
        <f>+'11+'!A223</f>
        <v>Учреждения по обеспечению хозяйственного обслуживания</v>
      </c>
      <c r="B270" s="17"/>
      <c r="C270" s="17" t="str">
        <f>+'11+'!C223</f>
        <v>04</v>
      </c>
      <c r="D270" s="17" t="str">
        <f>+'11+'!D223</f>
        <v>12</v>
      </c>
      <c r="E270" s="17" t="str">
        <f>+'11+'!E223</f>
        <v>77 0 93 19000</v>
      </c>
      <c r="F270" s="17"/>
      <c r="G270" s="16">
        <f>+'11+'!G223</f>
        <v>200.25</v>
      </c>
      <c r="H270" s="18">
        <f>+'11+'!H223</f>
        <v>100.34278999999999</v>
      </c>
      <c r="I270" s="194">
        <f t="shared" si="6"/>
        <v>50.108759051186013</v>
      </c>
      <c r="J270" s="16"/>
    </row>
    <row r="271" spans="1:10" ht="25.5">
      <c r="A271" s="21" t="str">
        <f>+'11+'!A224</f>
        <v>Обеспечение деятельности подведоственных учреждений</v>
      </c>
      <c r="B271" s="17"/>
      <c r="C271" s="17" t="str">
        <f>+'11+'!C224</f>
        <v>04</v>
      </c>
      <c r="D271" s="17" t="str">
        <f>+'11+'!D224</f>
        <v>12</v>
      </c>
      <c r="E271" s="17" t="str">
        <f>+'11+'!E224</f>
        <v>77 0 93 19000</v>
      </c>
      <c r="F271" s="17"/>
      <c r="G271" s="16">
        <f>+'11+'!G224</f>
        <v>200.25</v>
      </c>
      <c r="H271" s="18">
        <f>+'11+'!H224</f>
        <v>100.34278999999999</v>
      </c>
      <c r="I271" s="194">
        <f t="shared" si="6"/>
        <v>50.108759051186013</v>
      </c>
      <c r="J271" s="16"/>
    </row>
    <row r="272" spans="1:10" ht="76.5">
      <c r="A272" s="21" t="str">
        <f>+'11+'!A225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72" s="17"/>
      <c r="C272" s="17" t="str">
        <f>+'11+'!C225</f>
        <v>04</v>
      </c>
      <c r="D272" s="17" t="str">
        <f>+'11+'!D225</f>
        <v>12</v>
      </c>
      <c r="E272" s="17" t="str">
        <f>+'11+'!E225</f>
        <v>77 0 93 19000</v>
      </c>
      <c r="F272" s="17" t="str">
        <f>+'11+'!F225</f>
        <v>100</v>
      </c>
      <c r="G272" s="16">
        <f>+'11+'!G225</f>
        <v>200.25</v>
      </c>
      <c r="H272" s="18">
        <f>+'11+'!H225</f>
        <v>100.34278999999999</v>
      </c>
      <c r="I272" s="194">
        <f t="shared" ref="I272:I335" si="7">H272/G272*100</f>
        <v>50.108759051186013</v>
      </c>
      <c r="J272" s="16"/>
    </row>
    <row r="273" spans="1:10" ht="25.5">
      <c r="A273" s="21" t="str">
        <f>+'11+'!A226</f>
        <v>Расходы на выплаты персоналу государственных (муниципальных) органов</v>
      </c>
      <c r="B273" s="17"/>
      <c r="C273" s="17" t="str">
        <f>+'11+'!C226</f>
        <v>04</v>
      </c>
      <c r="D273" s="17" t="str">
        <f>+'11+'!D226</f>
        <v>12</v>
      </c>
      <c r="E273" s="17" t="str">
        <f>+'11+'!E226</f>
        <v>77 0 93 19000</v>
      </c>
      <c r="F273" s="17" t="str">
        <f>+'11+'!F226</f>
        <v>120</v>
      </c>
      <c r="G273" s="16">
        <f>+'11+'!G226</f>
        <v>200.25</v>
      </c>
      <c r="H273" s="18">
        <f>+'11+'!H226</f>
        <v>100.34278999999999</v>
      </c>
      <c r="I273" s="194">
        <f t="shared" si="7"/>
        <v>50.108759051186013</v>
      </c>
      <c r="J273" s="16"/>
    </row>
    <row r="274" spans="1:10">
      <c r="A274" s="21" t="str">
        <f>+'11+'!A227</f>
        <v>Фонд оплаты труда и страховые взносы</v>
      </c>
      <c r="B274" s="17"/>
      <c r="C274" s="17" t="str">
        <f>+'11+'!C227</f>
        <v>04</v>
      </c>
      <c r="D274" s="17" t="str">
        <f>+'11+'!D227</f>
        <v>12</v>
      </c>
      <c r="E274" s="17" t="str">
        <f>+'11+'!E227</f>
        <v>77 0 93 19000</v>
      </c>
      <c r="F274" s="17" t="str">
        <f>+'11+'!F227</f>
        <v>121</v>
      </c>
      <c r="G274" s="16">
        <f>+'11+'!G227</f>
        <v>153.80000000000001</v>
      </c>
      <c r="H274" s="18">
        <f>+'11+'!H227</f>
        <v>72.399429999999995</v>
      </c>
      <c r="I274" s="194">
        <f t="shared" si="7"/>
        <v>47.073751625487645</v>
      </c>
      <c r="J274" s="16"/>
    </row>
    <row r="275" spans="1:10" ht="25.5" hidden="1">
      <c r="A275" s="21" t="str">
        <f>+'11+'!A228</f>
        <v>Иные выплаты персоналу, за исключением фонда оплаты труда</v>
      </c>
      <c r="B275" s="17"/>
      <c r="C275" s="17" t="str">
        <f>+'11+'!C228</f>
        <v>04</v>
      </c>
      <c r="D275" s="17" t="str">
        <f>+'11+'!D228</f>
        <v>12</v>
      </c>
      <c r="E275" s="17" t="str">
        <f>+'11+'!E228</f>
        <v>77 0 93 19000</v>
      </c>
      <c r="F275" s="17" t="str">
        <f>+'11+'!F228</f>
        <v>122</v>
      </c>
      <c r="G275" s="16">
        <f>+'11+'!G228</f>
        <v>0</v>
      </c>
      <c r="H275" s="18">
        <f>+'11+'!H228</f>
        <v>0</v>
      </c>
      <c r="I275" s="194" t="e">
        <f t="shared" si="7"/>
        <v>#DIV/0!</v>
      </c>
      <c r="J275" s="16"/>
    </row>
    <row r="276" spans="1:10" ht="51">
      <c r="A276" s="21" t="str">
        <f>+'11+'!A229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B276" s="17"/>
      <c r="C276" s="17" t="str">
        <f>+'11+'!C229</f>
        <v>04</v>
      </c>
      <c r="D276" s="17" t="str">
        <f>+'11+'!D229</f>
        <v>12</v>
      </c>
      <c r="E276" s="17" t="str">
        <f>+'11+'!E229</f>
        <v>77 0 93 19000</v>
      </c>
      <c r="F276" s="17" t="str">
        <f>+'11+'!F229</f>
        <v>129</v>
      </c>
      <c r="G276" s="16">
        <f>+'11+'!G229</f>
        <v>46.45</v>
      </c>
      <c r="H276" s="18">
        <f>+'11+'!H229</f>
        <v>27.943359999999998</v>
      </c>
      <c r="I276" s="194">
        <f t="shared" si="7"/>
        <v>60.157933261571571</v>
      </c>
      <c r="J276" s="16"/>
    </row>
    <row r="277" spans="1:10">
      <c r="A277" s="21" t="str">
        <f>+'11+'!A541</f>
        <v>Жилищно-коммунальное хозяйство</v>
      </c>
      <c r="B277" s="17"/>
      <c r="C277" s="17" t="str">
        <f>+'11+'!C541</f>
        <v>05</v>
      </c>
      <c r="D277" s="17"/>
      <c r="E277" s="17"/>
      <c r="F277" s="17"/>
      <c r="G277" s="16">
        <f>+'11+'!G541</f>
        <v>854</v>
      </c>
      <c r="H277" s="18">
        <f>+'11+'!H541</f>
        <v>231.74008000000001</v>
      </c>
      <c r="I277" s="194">
        <f t="shared" si="7"/>
        <v>27.13584074941452</v>
      </c>
      <c r="J277" s="16"/>
    </row>
    <row r="278" spans="1:10">
      <c r="A278" s="21" t="str">
        <f>+'11+'!A542</f>
        <v>Благоустройство</v>
      </c>
      <c r="B278" s="17"/>
      <c r="C278" s="17" t="str">
        <f>+'11+'!C542</f>
        <v>05</v>
      </c>
      <c r="D278" s="17" t="str">
        <f>+'11+'!D542</f>
        <v>03</v>
      </c>
      <c r="E278" s="17"/>
      <c r="F278" s="17"/>
      <c r="G278" s="16">
        <f>+'11+'!G542</f>
        <v>854</v>
      </c>
      <c r="H278" s="18">
        <f>+'11+'!H542</f>
        <v>231.74008000000001</v>
      </c>
      <c r="I278" s="194">
        <f t="shared" si="7"/>
        <v>27.13584074941452</v>
      </c>
      <c r="J278" s="16"/>
    </row>
    <row r="279" spans="1:10" ht="25.5">
      <c r="A279" s="21" t="str">
        <f>+'11+'!A543</f>
        <v>Программа "Содержание и развитие муниципального хозяйства"</v>
      </c>
      <c r="B279" s="17"/>
      <c r="C279" s="17" t="str">
        <f>+'11+'!C543</f>
        <v>05</v>
      </c>
      <c r="D279" s="17" t="str">
        <f>+'11+'!D543</f>
        <v>03</v>
      </c>
      <c r="E279" s="17" t="str">
        <f>+'11+'!E543</f>
        <v>03 0 00 00000</v>
      </c>
      <c r="F279" s="17"/>
      <c r="G279" s="16">
        <f>+'11+'!G543</f>
        <v>854</v>
      </c>
      <c r="H279" s="18">
        <f>+'11+'!H543</f>
        <v>231.74008000000001</v>
      </c>
      <c r="I279" s="194">
        <f t="shared" si="7"/>
        <v>27.13584074941452</v>
      </c>
      <c r="J279" s="16"/>
    </row>
    <row r="280" spans="1:10">
      <c r="A280" s="21" t="str">
        <f>+'11+'!A544</f>
        <v>Подпрограмма "Благоустройство"</v>
      </c>
      <c r="B280" s="17"/>
      <c r="C280" s="17" t="str">
        <f>+'11+'!C544</f>
        <v>05</v>
      </c>
      <c r="D280" s="17" t="str">
        <f>+'11+'!D544</f>
        <v>03</v>
      </c>
      <c r="E280" s="17" t="str">
        <f>+'11+'!E544</f>
        <v>03 1 00 00000</v>
      </c>
      <c r="F280" s="17"/>
      <c r="G280" s="16">
        <f>+'11+'!G544</f>
        <v>854</v>
      </c>
      <c r="H280" s="18">
        <f>+'11+'!H544</f>
        <v>231.74008000000001</v>
      </c>
      <c r="I280" s="194">
        <f t="shared" si="7"/>
        <v>27.13584074941452</v>
      </c>
      <c r="J280" s="16"/>
    </row>
    <row r="281" spans="1:10" ht="25.5">
      <c r="A281" s="21" t="str">
        <f>+'11+'!A545</f>
        <v>Основное мероприятие: Благоустройство территории поселения</v>
      </c>
      <c r="B281" s="17"/>
      <c r="C281" s="17" t="str">
        <f>+'11+'!C545</f>
        <v>05</v>
      </c>
      <c r="D281" s="17" t="str">
        <f>+'11+'!D545</f>
        <v>03</v>
      </c>
      <c r="E281" s="17" t="str">
        <f>+'11+'!E545</f>
        <v>03 1 01 00000</v>
      </c>
      <c r="F281" s="17"/>
      <c r="G281" s="16">
        <f>+'11+'!G545</f>
        <v>854</v>
      </c>
      <c r="H281" s="18">
        <f>+'11+'!H545</f>
        <v>231.74008000000001</v>
      </c>
      <c r="I281" s="194">
        <f t="shared" si="7"/>
        <v>27.13584074941452</v>
      </c>
      <c r="J281" s="16"/>
    </row>
    <row r="282" spans="1:10">
      <c r="A282" s="21" t="str">
        <f>+'11+'!A546</f>
        <v>Благоустройство территории поселения</v>
      </c>
      <c r="B282" s="17"/>
      <c r="C282" s="17" t="str">
        <f>+'11+'!C546</f>
        <v>05</v>
      </c>
      <c r="D282" s="17" t="str">
        <f>+'11+'!D546</f>
        <v>03</v>
      </c>
      <c r="E282" s="17" t="str">
        <f>+'11+'!E546</f>
        <v>03 1 01 07011</v>
      </c>
      <c r="F282" s="17"/>
      <c r="G282" s="16">
        <f>+'11+'!G546</f>
        <v>854</v>
      </c>
      <c r="H282" s="18">
        <f>+'11+'!H546</f>
        <v>231.74008000000001</v>
      </c>
      <c r="I282" s="194">
        <f t="shared" si="7"/>
        <v>27.13584074941452</v>
      </c>
      <c r="J282" s="16"/>
    </row>
    <row r="283" spans="1:10" ht="25.5">
      <c r="A283" s="21" t="str">
        <f>+'11+'!A547</f>
        <v>Закупка товаров, работ и услуг для государственных (муниципальных) нужд</v>
      </c>
      <c r="B283" s="17"/>
      <c r="C283" s="17" t="str">
        <f>+'11+'!C547</f>
        <v>05</v>
      </c>
      <c r="D283" s="17" t="str">
        <f>+'11+'!D547</f>
        <v>03</v>
      </c>
      <c r="E283" s="17" t="str">
        <f>+'11+'!E547</f>
        <v>03 1 01 07011</v>
      </c>
      <c r="F283" s="17" t="str">
        <f>+'11+'!F547</f>
        <v>200</v>
      </c>
      <c r="G283" s="16">
        <f>+'11+'!G547</f>
        <v>854</v>
      </c>
      <c r="H283" s="18">
        <f>+'11+'!H547</f>
        <v>231.74008000000001</v>
      </c>
      <c r="I283" s="194">
        <f t="shared" si="7"/>
        <v>27.13584074941452</v>
      </c>
      <c r="J283" s="16"/>
    </row>
    <row r="284" spans="1:10" ht="25.5">
      <c r="A284" s="21" t="str">
        <f>+'11+'!A548</f>
        <v>Иные закупки товаров, работ и услуг для государственных (муниципальных) нужд</v>
      </c>
      <c r="B284" s="17"/>
      <c r="C284" s="17" t="str">
        <f>+'11+'!C548</f>
        <v>05</v>
      </c>
      <c r="D284" s="17" t="str">
        <f>+'11+'!D548</f>
        <v>03</v>
      </c>
      <c r="E284" s="17" t="str">
        <f>+'11+'!E548</f>
        <v>03 1 01 07011</v>
      </c>
      <c r="F284" s="17" t="str">
        <f>+'11+'!F548</f>
        <v>240</v>
      </c>
      <c r="G284" s="16">
        <f>+'11+'!G548</f>
        <v>854</v>
      </c>
      <c r="H284" s="18">
        <f>+'11+'!H548</f>
        <v>231.74008000000001</v>
      </c>
      <c r="I284" s="194">
        <f t="shared" si="7"/>
        <v>27.13584074941452</v>
      </c>
      <c r="J284" s="16"/>
    </row>
    <row r="285" spans="1:10" ht="25.5">
      <c r="A285" s="21" t="str">
        <f>+'11+'!A549</f>
        <v>Прочая закупка товаров, работ и услуг для государственных (муниципальных) нужд</v>
      </c>
      <c r="B285" s="17"/>
      <c r="C285" s="17" t="str">
        <f>+'11+'!C549</f>
        <v>05</v>
      </c>
      <c r="D285" s="17" t="str">
        <f>+'11+'!D549</f>
        <v>03</v>
      </c>
      <c r="E285" s="17" t="str">
        <f>+'11+'!E549</f>
        <v>03 1 01 07011</v>
      </c>
      <c r="F285" s="17" t="str">
        <f>+'11+'!F549</f>
        <v>244</v>
      </c>
      <c r="G285" s="16">
        <f>+'11+'!G549</f>
        <v>854</v>
      </c>
      <c r="H285" s="18">
        <f>+'11+'!H549</f>
        <v>231.74008000000001</v>
      </c>
      <c r="I285" s="194">
        <f t="shared" si="7"/>
        <v>27.13584074941452</v>
      </c>
      <c r="J285" s="16"/>
    </row>
    <row r="286" spans="1:10">
      <c r="A286" s="21" t="str">
        <f>+'11+'!A231</f>
        <v>Образование</v>
      </c>
      <c r="B286" s="17"/>
      <c r="C286" s="17" t="str">
        <f>+'11+'!C231</f>
        <v>07</v>
      </c>
      <c r="D286" s="17" t="str">
        <f>+'11+'!D231</f>
        <v/>
      </c>
      <c r="E286" s="17" t="str">
        <f>+'11+'!E231</f>
        <v/>
      </c>
      <c r="F286" s="17" t="str">
        <f>+'11+'!F231</f>
        <v/>
      </c>
      <c r="G286" s="16">
        <f>+G287+G304+G334+G341+G352</f>
        <v>252061.85</v>
      </c>
      <c r="H286" s="18">
        <f>+H287+H304+H334+H341+H352</f>
        <v>148491.98667000001</v>
      </c>
      <c r="I286" s="194">
        <f t="shared" si="7"/>
        <v>58.910932642127321</v>
      </c>
      <c r="J286" s="16"/>
    </row>
    <row r="287" spans="1:10">
      <c r="A287" s="21" t="str">
        <f>+'11+'!A232</f>
        <v>Дошкольное образование</v>
      </c>
      <c r="C287" s="17" t="str">
        <f>+'11+'!C232</f>
        <v>07</v>
      </c>
      <c r="D287" s="17" t="str">
        <f>+'11+'!D232</f>
        <v>01</v>
      </c>
      <c r="E287" s="17" t="str">
        <f>+'11+'!E232</f>
        <v/>
      </c>
      <c r="F287" s="17" t="str">
        <f>+'11+'!F232</f>
        <v/>
      </c>
      <c r="G287" s="16">
        <f>+'11+'!G232</f>
        <v>69357.16</v>
      </c>
      <c r="H287" s="18">
        <f>+'11+'!H232</f>
        <v>39288.994229999997</v>
      </c>
      <c r="I287" s="194">
        <f t="shared" si="7"/>
        <v>56.647351520736997</v>
      </c>
      <c r="J287" s="16"/>
    </row>
    <row r="288" spans="1:10" ht="25.5">
      <c r="A288" s="21" t="str">
        <f>+'11+'!A233</f>
        <v>Муниципальная программа "Развитие образования Овюрского кожууна"</v>
      </c>
      <c r="C288" s="17" t="str">
        <f>+'11+'!C233</f>
        <v>07</v>
      </c>
      <c r="D288" s="17" t="str">
        <f>+'11+'!D233</f>
        <v>01</v>
      </c>
      <c r="E288" s="17" t="str">
        <f>+'11+'!E233</f>
        <v xml:space="preserve">07 0 00 00000 </v>
      </c>
      <c r="F288" s="17"/>
      <c r="G288" s="16">
        <f>+'11+'!G233</f>
        <v>69357.16</v>
      </c>
      <c r="H288" s="18">
        <f>+'11+'!H233</f>
        <v>39288.994229999997</v>
      </c>
      <c r="I288" s="194">
        <f t="shared" si="7"/>
        <v>56.647351520736997</v>
      </c>
    </row>
    <row r="289" spans="1:12" ht="25.5">
      <c r="A289" s="21" t="str">
        <f>+'11+'!A234</f>
        <v xml:space="preserve">Подпрограмма "Развитие дошкольного образования" </v>
      </c>
      <c r="C289" s="17" t="str">
        <f>+'11+'!C234</f>
        <v>07</v>
      </c>
      <c r="D289" s="17" t="str">
        <f>+'11+'!D234</f>
        <v>01</v>
      </c>
      <c r="E289" s="17" t="str">
        <f>+'11+'!E234</f>
        <v>07 1 00 00000</v>
      </c>
      <c r="F289" s="17"/>
      <c r="G289" s="16">
        <f>+'11+'!G234</f>
        <v>69357.16</v>
      </c>
      <c r="H289" s="18">
        <f>+'11+'!H234</f>
        <v>39288.994229999997</v>
      </c>
      <c r="I289" s="194">
        <f t="shared" si="7"/>
        <v>56.647351520736997</v>
      </c>
      <c r="J289" s="17" t="s">
        <v>15</v>
      </c>
      <c r="K289" s="16">
        <f>+G290+G299+G306+G323+G335+G342+G354+G366+G526+G533</f>
        <v>256211.25</v>
      </c>
      <c r="L289" s="16">
        <f>+H290+H299+H306+H323+H335+H342+H354+H366+H526+H533</f>
        <v>150259.75455000001</v>
      </c>
    </row>
    <row r="290" spans="1:12" ht="63.75">
      <c r="A290" s="21" t="str">
        <f>+'11+'!A235</f>
        <v>Основное мероприятие: Субсидии на оказание муниципальных услуг по предоставлению общедоступногои бесплатного дошкольного образования, осуществление присмотра и ухода за детьми</v>
      </c>
      <c r="C290" s="17" t="str">
        <f>+'11+'!C235</f>
        <v>07</v>
      </c>
      <c r="D290" s="17" t="str">
        <f>+'11+'!D235</f>
        <v>01</v>
      </c>
      <c r="E290" s="17" t="str">
        <f>+'11+'!E235</f>
        <v>07 1 01 00000</v>
      </c>
      <c r="F290" s="17"/>
      <c r="G290" s="16">
        <f>+'11+'!G235</f>
        <v>24844.16</v>
      </c>
      <c r="H290" s="18">
        <f>+'11+'!H235</f>
        <v>11960.19959</v>
      </c>
      <c r="I290" s="194">
        <f t="shared" si="7"/>
        <v>48.140889408215045</v>
      </c>
      <c r="J290" s="17" t="s">
        <v>28</v>
      </c>
    </row>
    <row r="291" spans="1:12" ht="38.25">
      <c r="A291" s="21" t="str">
        <f>+'11+'!A236</f>
        <v xml:space="preserve">Обеспечение деятельности муниципальных учреждений (оказание услуг) - средства местного бюджета </v>
      </c>
      <c r="C291" s="17" t="str">
        <f>+'11+'!C236</f>
        <v>07</v>
      </c>
      <c r="D291" s="17" t="str">
        <f>+'11+'!D236</f>
        <v>01</v>
      </c>
      <c r="E291" s="17" t="str">
        <f>+'11+'!E236</f>
        <v>07 1 01 00059</v>
      </c>
      <c r="F291" s="17"/>
      <c r="G291" s="16">
        <f>+'11+'!G236</f>
        <v>23074.66</v>
      </c>
      <c r="H291" s="18">
        <f>+'11+'!H236</f>
        <v>11960.19959</v>
      </c>
      <c r="I291" s="194">
        <f t="shared" si="7"/>
        <v>51.832614608405933</v>
      </c>
    </row>
    <row r="292" spans="1:12" ht="51">
      <c r="A292" s="21" t="str">
        <f>+'11+'!A237</f>
        <v>Предоставление субсидий государственным (муниципальным) бюджетным, автономным учреждениям и иным некоммерческим организациям</v>
      </c>
      <c r="C292" s="17" t="str">
        <f>+'11+'!C237</f>
        <v>07</v>
      </c>
      <c r="D292" s="17" t="str">
        <f>+'11+'!D237</f>
        <v>01</v>
      </c>
      <c r="E292" s="17" t="str">
        <f>+'11+'!E237</f>
        <v>07 1 01 00059</v>
      </c>
      <c r="F292" s="17" t="str">
        <f>+'11+'!F237</f>
        <v>600</v>
      </c>
      <c r="G292" s="16">
        <f>+'11+'!G237</f>
        <v>23074.66</v>
      </c>
      <c r="H292" s="18">
        <f>+'11+'!H237</f>
        <v>11960.19959</v>
      </c>
      <c r="I292" s="194">
        <f t="shared" si="7"/>
        <v>51.832614608405933</v>
      </c>
    </row>
    <row r="293" spans="1:12">
      <c r="A293" s="21" t="str">
        <f>+'11+'!A238</f>
        <v>Субсидии бюджетным учреждениям</v>
      </c>
      <c r="C293" s="17" t="str">
        <f>+'11+'!C238</f>
        <v>07</v>
      </c>
      <c r="D293" s="17" t="str">
        <f>+'11+'!D238</f>
        <v>01</v>
      </c>
      <c r="E293" s="17" t="str">
        <f>+'11+'!E238</f>
        <v>07 1 01 00059</v>
      </c>
      <c r="F293" s="17" t="str">
        <f>+'11+'!F238</f>
        <v>610</v>
      </c>
      <c r="G293" s="16">
        <f>+'11+'!G238</f>
        <v>23074.66</v>
      </c>
      <c r="H293" s="18">
        <f>+'11+'!H238</f>
        <v>11960.19959</v>
      </c>
      <c r="I293" s="194">
        <f t="shared" si="7"/>
        <v>51.832614608405933</v>
      </c>
    </row>
    <row r="294" spans="1:12" ht="63.75">
      <c r="A294" s="21" t="str">
        <f>+'11+'!A239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C294" s="17" t="str">
        <f>+'11+'!C239</f>
        <v>07</v>
      </c>
      <c r="D294" s="17" t="str">
        <f>+'11+'!D239</f>
        <v>01</v>
      </c>
      <c r="E294" s="17" t="str">
        <f>+'11+'!E239</f>
        <v>07 1 01 00059</v>
      </c>
      <c r="F294" s="17" t="str">
        <f>+'11+'!F239</f>
        <v>611</v>
      </c>
      <c r="G294" s="16">
        <f>+'11+'!G239</f>
        <v>23074.66</v>
      </c>
      <c r="H294" s="18">
        <f>+'11+'!H239</f>
        <v>11960.19959</v>
      </c>
      <c r="I294" s="194">
        <f t="shared" si="7"/>
        <v>51.832614608405933</v>
      </c>
    </row>
    <row r="295" spans="1:12" ht="38.25">
      <c r="A295" s="21" t="str">
        <f>+'11+'!A240</f>
        <v xml:space="preserve">Обеспечение деятельности муниципальных учреждений (оказание услуг) - средства местного бюджета </v>
      </c>
      <c r="B295" s="21"/>
      <c r="C295" s="17" t="str">
        <f>+'11+'!C240</f>
        <v>07</v>
      </c>
      <c r="D295" s="17" t="str">
        <f>+'11+'!D240</f>
        <v>01</v>
      </c>
      <c r="E295" s="17" t="str">
        <f>+'11+'!E240</f>
        <v>07 1 01 L0270</v>
      </c>
      <c r="F295" s="17">
        <f>+'11+'!F240</f>
        <v>0</v>
      </c>
      <c r="G295" s="17">
        <f>+'11+'!G240</f>
        <v>1769.5</v>
      </c>
      <c r="H295" s="18">
        <f>+'11+'!H240</f>
        <v>0</v>
      </c>
      <c r="I295" s="194">
        <f t="shared" si="7"/>
        <v>0</v>
      </c>
    </row>
    <row r="296" spans="1:12" ht="49.5" customHeight="1">
      <c r="A296" s="21" t="str">
        <f>+'11+'!A241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296" s="21"/>
      <c r="C296" s="17" t="str">
        <f>+'11+'!C241</f>
        <v>07</v>
      </c>
      <c r="D296" s="17" t="str">
        <f>+'11+'!D241</f>
        <v>01</v>
      </c>
      <c r="E296" s="17" t="str">
        <f>+'11+'!E241</f>
        <v>07 1 01 L0270</v>
      </c>
      <c r="F296" s="17" t="str">
        <f>+'11+'!F241</f>
        <v>600</v>
      </c>
      <c r="G296" s="17">
        <f>+'11+'!G241</f>
        <v>1769.5</v>
      </c>
      <c r="H296" s="18">
        <f>+'11+'!H241</f>
        <v>0</v>
      </c>
      <c r="I296" s="194">
        <f t="shared" si="7"/>
        <v>0</v>
      </c>
    </row>
    <row r="297" spans="1:12" ht="24.75" customHeight="1">
      <c r="A297" s="21" t="str">
        <f>+'11+'!A242</f>
        <v>Субсидии бюджетным учреждениям</v>
      </c>
      <c r="B297" s="21"/>
      <c r="C297" s="17" t="str">
        <f>+'11+'!C242</f>
        <v>07</v>
      </c>
      <c r="D297" s="17" t="str">
        <f>+'11+'!D242</f>
        <v>01</v>
      </c>
      <c r="E297" s="17" t="str">
        <f>+'11+'!E242</f>
        <v>07 1 01 L0270</v>
      </c>
      <c r="F297" s="17" t="str">
        <f>+'11+'!F242</f>
        <v>610</v>
      </c>
      <c r="G297" s="17">
        <f>+'11+'!G242</f>
        <v>1769.5</v>
      </c>
      <c r="H297" s="18">
        <f>+'11+'!H242</f>
        <v>0</v>
      </c>
      <c r="I297" s="194">
        <f t="shared" si="7"/>
        <v>0</v>
      </c>
    </row>
    <row r="298" spans="1:12" ht="69.75" customHeight="1">
      <c r="A298" s="21" t="str">
        <f>+'11+'!A243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98" s="21"/>
      <c r="C298" s="17" t="str">
        <f>+'11+'!C243</f>
        <v>07</v>
      </c>
      <c r="D298" s="17" t="str">
        <f>+'11+'!D243</f>
        <v>01</v>
      </c>
      <c r="E298" s="17" t="str">
        <f>+'11+'!E243</f>
        <v>07 1 01 L0270</v>
      </c>
      <c r="F298" s="17" t="str">
        <f>+'11+'!F243</f>
        <v>611</v>
      </c>
      <c r="G298" s="17">
        <f>+'11+'!G243</f>
        <v>1769.5</v>
      </c>
      <c r="H298" s="18">
        <f>+'11+'!H243</f>
        <v>0</v>
      </c>
      <c r="I298" s="194">
        <f t="shared" si="7"/>
        <v>0</v>
      </c>
    </row>
    <row r="299" spans="1:12" ht="63.75">
      <c r="A299" s="21" t="str">
        <f>+'11+'!A244</f>
        <v>Основное мероприятие Субвенции на финансовое обеспечение государственных гарантий на реализацию прав граждан на получение общедоступного и бесплатного дошкольного образования</v>
      </c>
      <c r="C299" s="17" t="str">
        <f>+'11+'!C244</f>
        <v>07</v>
      </c>
      <c r="D299" s="17" t="str">
        <f>+'11+'!D244</f>
        <v>01</v>
      </c>
      <c r="E299" s="17" t="str">
        <f>+'11+'!E244</f>
        <v>07 1 02 00000</v>
      </c>
      <c r="F299" s="17"/>
      <c r="G299" s="16">
        <f>+'11+'!G244</f>
        <v>44513</v>
      </c>
      <c r="H299" s="18">
        <f>+'11+'!H244</f>
        <v>27328.79464</v>
      </c>
      <c r="I299" s="194">
        <f t="shared" si="7"/>
        <v>61.395086019814435</v>
      </c>
    </row>
    <row r="300" spans="1:12" ht="38.25">
      <c r="A300" s="21" t="str">
        <f>+'11+'!A245</f>
        <v xml:space="preserve">Обеспечение деятельности муниципальных тучреждений (оказание услуг) - средства республиканского бюджета </v>
      </c>
      <c r="C300" s="17" t="str">
        <f>+'11+'!C245</f>
        <v>07</v>
      </c>
      <c r="D300" s="17" t="str">
        <f>+'11+'!D245</f>
        <v>01</v>
      </c>
      <c r="E300" s="17" t="str">
        <f>+'11+'!E245</f>
        <v>07 1 02 76020</v>
      </c>
      <c r="F300" s="17"/>
      <c r="G300" s="16">
        <f>+'11+'!G245</f>
        <v>44513</v>
      </c>
      <c r="H300" s="18">
        <f>+'11+'!H245</f>
        <v>27328.79464</v>
      </c>
      <c r="I300" s="194">
        <f t="shared" si="7"/>
        <v>61.395086019814435</v>
      </c>
    </row>
    <row r="301" spans="1:12" ht="51">
      <c r="A301" s="21" t="str">
        <f>+'11+'!A246</f>
        <v>Предоставление субсидий государственным (муниципальным) бюджетным, автономным учреждениям и иным некоммерческим организациям</v>
      </c>
      <c r="C301" s="17" t="str">
        <f>+'11+'!C246</f>
        <v>07</v>
      </c>
      <c r="D301" s="17" t="str">
        <f>+'11+'!D246</f>
        <v>01</v>
      </c>
      <c r="E301" s="17" t="str">
        <f>+'11+'!E246</f>
        <v>07 1 02 76020</v>
      </c>
      <c r="F301" s="17" t="str">
        <f>+'11+'!F246</f>
        <v>600</v>
      </c>
      <c r="G301" s="16">
        <f>+'11+'!G246</f>
        <v>44513</v>
      </c>
      <c r="H301" s="18">
        <f>+'11+'!H246</f>
        <v>27328.79464</v>
      </c>
      <c r="I301" s="194">
        <f t="shared" si="7"/>
        <v>61.395086019814435</v>
      </c>
    </row>
    <row r="302" spans="1:12">
      <c r="A302" s="21" t="str">
        <f>+'11+'!A247</f>
        <v>Субсидии бюджетным учреждениям</v>
      </c>
      <c r="C302" s="17" t="str">
        <f>+'11+'!C247</f>
        <v>07</v>
      </c>
      <c r="D302" s="17" t="str">
        <f>+'11+'!D247</f>
        <v>01</v>
      </c>
      <c r="E302" s="17" t="str">
        <f>+'11+'!E247</f>
        <v>07 1 02 76020</v>
      </c>
      <c r="F302" s="17" t="str">
        <f>+'11+'!F247</f>
        <v>610</v>
      </c>
      <c r="G302" s="16">
        <f>+'11+'!G247</f>
        <v>44513</v>
      </c>
      <c r="H302" s="18">
        <f>+'11+'!H247</f>
        <v>27328.79464</v>
      </c>
      <c r="I302" s="194">
        <f t="shared" si="7"/>
        <v>61.395086019814435</v>
      </c>
    </row>
    <row r="303" spans="1:12" ht="63.75">
      <c r="A303" s="21" t="str">
        <f>+'11+'!A248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C303" s="17" t="str">
        <f>+'11+'!C248</f>
        <v>07</v>
      </c>
      <c r="D303" s="17" t="str">
        <f>+'11+'!D248</f>
        <v>01</v>
      </c>
      <c r="E303" s="17" t="str">
        <f>+'11+'!E248</f>
        <v>07 1 02 76020</v>
      </c>
      <c r="F303" s="17" t="str">
        <f>+'11+'!F248</f>
        <v>611</v>
      </c>
      <c r="G303" s="16">
        <f>+'11+'!G248</f>
        <v>44513</v>
      </c>
      <c r="H303" s="18">
        <f>+'11+'!H248</f>
        <v>27328.79464</v>
      </c>
      <c r="I303" s="194">
        <f t="shared" si="7"/>
        <v>61.395086019814435</v>
      </c>
    </row>
    <row r="304" spans="1:12">
      <c r="A304" s="21" t="str">
        <f>+'11+'!A249</f>
        <v>Общее образование</v>
      </c>
      <c r="C304" s="17" t="str">
        <f>+'11+'!C249</f>
        <v>07</v>
      </c>
      <c r="D304" s="17" t="str">
        <f>+'11+'!D249</f>
        <v>02</v>
      </c>
      <c r="E304" s="17"/>
      <c r="F304" s="17"/>
      <c r="G304" s="18">
        <f>+G305+G328</f>
        <v>152562.34</v>
      </c>
      <c r="H304" s="18">
        <f>+H305+H328</f>
        <v>93402.590960000001</v>
      </c>
      <c r="I304" s="194">
        <f t="shared" si="7"/>
        <v>61.2225736443214</v>
      </c>
      <c r="J304" s="16"/>
    </row>
    <row r="305" spans="1:9" ht="25.5">
      <c r="A305" s="21" t="str">
        <f>+'11+'!A250</f>
        <v>подпрограмма "Развитие общего образования"</v>
      </c>
      <c r="C305" s="17" t="str">
        <f>+'11+'!C250</f>
        <v>07</v>
      </c>
      <c r="D305" s="17" t="str">
        <f>+'11+'!D250</f>
        <v>02</v>
      </c>
      <c r="E305" s="17" t="str">
        <f>+'11+'!E250</f>
        <v>07 2 00 00000</v>
      </c>
      <c r="F305" s="17"/>
      <c r="G305" s="18">
        <f>+G306+G323</f>
        <v>152562.34</v>
      </c>
      <c r="H305" s="18">
        <f>+H306+H323</f>
        <v>93402.590960000001</v>
      </c>
      <c r="I305" s="194">
        <f t="shared" si="7"/>
        <v>61.2225736443214</v>
      </c>
    </row>
    <row r="306" spans="1:9" ht="51">
      <c r="A306" s="21" t="str">
        <f>+'11+'!A251</f>
        <v>Основное мероприятие "Субсидии на оказание муниципальных услуг по предоставлению общедоступного образования</v>
      </c>
      <c r="C306" s="17" t="str">
        <f>+'11+'!C251</f>
        <v>07</v>
      </c>
      <c r="D306" s="17" t="str">
        <f>+'11+'!D251</f>
        <v>02</v>
      </c>
      <c r="E306" s="17" t="str">
        <f>+'11+'!E251</f>
        <v>07 2 01 00000</v>
      </c>
      <c r="F306" s="17"/>
      <c r="G306" s="16">
        <f>+'11+'!G251</f>
        <v>18044.34</v>
      </c>
      <c r="H306" s="18">
        <f>+'11+'!H251</f>
        <v>7336.0404699999999</v>
      </c>
      <c r="I306" s="194">
        <f t="shared" si="7"/>
        <v>40.655632015357725</v>
      </c>
    </row>
    <row r="307" spans="1:9" ht="38.25">
      <c r="A307" s="21" t="str">
        <f>+'11+'!A252</f>
        <v xml:space="preserve">Обеспечение деятельности муниципальных учреждений (оказание услуг) - средства местного бюджета </v>
      </c>
      <c r="C307" s="17" t="str">
        <f>+'11+'!C252</f>
        <v>07</v>
      </c>
      <c r="D307" s="17" t="str">
        <f>+'11+'!D252</f>
        <v>02</v>
      </c>
      <c r="E307" s="17" t="str">
        <f>+'11+'!E252</f>
        <v>07 2 01 00059</v>
      </c>
      <c r="F307" s="17" t="str">
        <f>+'11+'!F252</f>
        <v/>
      </c>
      <c r="G307" s="16">
        <f>+'11+'!G252</f>
        <v>18044.34</v>
      </c>
      <c r="H307" s="18">
        <f>+'11+'!H252</f>
        <v>7336.0404699999999</v>
      </c>
      <c r="I307" s="194">
        <f t="shared" si="7"/>
        <v>40.655632015357725</v>
      </c>
    </row>
    <row r="308" spans="1:9" ht="51">
      <c r="A308" s="21" t="str">
        <f>+'11+'!A253</f>
        <v>Предоставление субсидий государственным (муниципальным) бюджетным, автономным учреждениям и иным некоммерческим организациям</v>
      </c>
      <c r="C308" s="17" t="str">
        <f>+'11+'!C253</f>
        <v>07</v>
      </c>
      <c r="D308" s="17" t="str">
        <f>+'11+'!D253</f>
        <v>02</v>
      </c>
      <c r="E308" s="17" t="str">
        <f>+'11+'!E253</f>
        <v>07 2 01 00059</v>
      </c>
      <c r="F308" s="17" t="str">
        <f>+'11+'!F253</f>
        <v>600</v>
      </c>
      <c r="G308" s="16">
        <f>+'11+'!G253</f>
        <v>15623.24</v>
      </c>
      <c r="H308" s="18">
        <f>+'11+'!H253</f>
        <v>7336.0404699999999</v>
      </c>
      <c r="I308" s="194">
        <f t="shared" si="7"/>
        <v>46.955948125996912</v>
      </c>
    </row>
    <row r="309" spans="1:9">
      <c r="A309" s="21" t="str">
        <f>+'11+'!A254</f>
        <v>Субсидии бюджетным учреждениям</v>
      </c>
      <c r="C309" s="17" t="str">
        <f>+'11+'!C254</f>
        <v>07</v>
      </c>
      <c r="D309" s="17" t="str">
        <f>+'11+'!D254</f>
        <v>02</v>
      </c>
      <c r="E309" s="17" t="str">
        <f>+'11+'!E254</f>
        <v>07 2 01 00059</v>
      </c>
      <c r="F309" s="17" t="str">
        <f>+'11+'!F254</f>
        <v>610</v>
      </c>
      <c r="G309" s="16">
        <f>+'11+'!G254</f>
        <v>15623.24</v>
      </c>
      <c r="H309" s="18">
        <f>+'11+'!H254</f>
        <v>7336.0404699999999</v>
      </c>
      <c r="I309" s="194">
        <f t="shared" si="7"/>
        <v>46.955948125996912</v>
      </c>
    </row>
    <row r="310" spans="1:9" ht="63.75">
      <c r="A310" s="21" t="str">
        <f>+'11+'!A255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C310" s="17" t="str">
        <f>+'11+'!C255</f>
        <v>07</v>
      </c>
      <c r="D310" s="17" t="str">
        <f>+'11+'!D255</f>
        <v>02</v>
      </c>
      <c r="E310" s="17" t="str">
        <f>+'11+'!E255</f>
        <v>07 2 01 00059</v>
      </c>
      <c r="F310" s="17" t="str">
        <f>+'11+'!F255</f>
        <v>611</v>
      </c>
      <c r="G310" s="16">
        <f>+'11+'!G255</f>
        <v>15623.24</v>
      </c>
      <c r="H310" s="18">
        <f>+'11+'!H255</f>
        <v>7336.0404699999999</v>
      </c>
      <c r="I310" s="194">
        <f t="shared" si="7"/>
        <v>46.955948125996912</v>
      </c>
    </row>
    <row r="311" spans="1:9" ht="38.25">
      <c r="A311" s="21" t="str">
        <f>+'11+'!A264</f>
        <v xml:space="preserve">Обеспечение деятельности муниципальных учреждений (оказание услуг) - средства местного бюджета </v>
      </c>
      <c r="B311" s="21"/>
      <c r="C311" s="17" t="str">
        <f>+'11+'!C264</f>
        <v>07</v>
      </c>
      <c r="D311" s="17" t="str">
        <f>+'11+'!D264</f>
        <v>02</v>
      </c>
      <c r="E311" s="17" t="str">
        <f>+'11+'!E264</f>
        <v>07 2 01 L0970</v>
      </c>
      <c r="F311" s="17" t="str">
        <f>+'11+'!F264</f>
        <v/>
      </c>
      <c r="G311" s="17">
        <f>+'11+'!G264</f>
        <v>2421.1</v>
      </c>
      <c r="H311" s="18">
        <f>+'11+'!H264</f>
        <v>0</v>
      </c>
      <c r="I311" s="194">
        <f t="shared" si="7"/>
        <v>0</v>
      </c>
    </row>
    <row r="312" spans="1:9" ht="51">
      <c r="A312" s="21" t="str">
        <f>+'11+'!A265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312" s="21"/>
      <c r="C312" s="17" t="str">
        <f>+'11+'!C265</f>
        <v>07</v>
      </c>
      <c r="D312" s="17" t="str">
        <f>+'11+'!D265</f>
        <v>02</v>
      </c>
      <c r="E312" s="17" t="str">
        <f>+'11+'!E265</f>
        <v>07 2 01 L0970</v>
      </c>
      <c r="F312" s="17" t="str">
        <f>+'11+'!F265</f>
        <v>600</v>
      </c>
      <c r="G312" s="17">
        <f>+'11+'!G265</f>
        <v>2421.1</v>
      </c>
      <c r="H312" s="18">
        <f>+'11+'!H265</f>
        <v>0</v>
      </c>
      <c r="I312" s="194">
        <f t="shared" si="7"/>
        <v>0</v>
      </c>
    </row>
    <row r="313" spans="1:9">
      <c r="A313" s="21" t="str">
        <f>+'11+'!A266</f>
        <v>Субсидии бюджетным учреждениям</v>
      </c>
      <c r="B313" s="21"/>
      <c r="C313" s="17" t="str">
        <f>+'11+'!C266</f>
        <v>07</v>
      </c>
      <c r="D313" s="17" t="str">
        <f>+'11+'!D266</f>
        <v>02</v>
      </c>
      <c r="E313" s="17" t="str">
        <f>+'11+'!E266</f>
        <v>07 2 01 L0970</v>
      </c>
      <c r="F313" s="17" t="str">
        <f>+'11+'!F266</f>
        <v>610</v>
      </c>
      <c r="G313" s="17">
        <f>+'11+'!G266</f>
        <v>2421.1</v>
      </c>
      <c r="H313" s="18">
        <f>+'11+'!H266</f>
        <v>0</v>
      </c>
      <c r="I313" s="194">
        <f t="shared" si="7"/>
        <v>0</v>
      </c>
    </row>
    <row r="314" spans="1:9" ht="63.75">
      <c r="A314" s="21" t="str">
        <f>+'11+'!A267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314" s="21"/>
      <c r="C314" s="17" t="str">
        <f>+'11+'!C267</f>
        <v>07</v>
      </c>
      <c r="D314" s="17" t="str">
        <f>+'11+'!D267</f>
        <v>02</v>
      </c>
      <c r="E314" s="17" t="str">
        <f>+'11+'!E267</f>
        <v>07 2 01 L0970</v>
      </c>
      <c r="F314" s="17" t="str">
        <f>+'11+'!F267</f>
        <v>611</v>
      </c>
      <c r="G314" s="17">
        <f>+'11+'!G267</f>
        <v>2421.1</v>
      </c>
      <c r="H314" s="18">
        <f>+'11+'!H267</f>
        <v>0</v>
      </c>
      <c r="I314" s="194">
        <f t="shared" si="7"/>
        <v>0</v>
      </c>
    </row>
    <row r="315" spans="1:9" ht="89.25" hidden="1">
      <c r="A315" s="21" t="str">
        <f>+'11+'!A256</f>
        <v>создание в общеобразовательных организациях, расположенных в сельской местности, условий для занятия физической культурой и спортом в рамках государственной программы Российской Федерации "Развитие образования" на 2013-2020 годы за счет ФБ</v>
      </c>
      <c r="C315" s="17" t="str">
        <f>+'11+'!C256</f>
        <v>07</v>
      </c>
      <c r="D315" s="17" t="str">
        <f>+'11+'!D256</f>
        <v>02</v>
      </c>
      <c r="E315" s="17" t="str">
        <f>+'11+'!E256</f>
        <v>07 2 01 50970</v>
      </c>
      <c r="F315" s="17" t="str">
        <f>+'11+'!F256</f>
        <v xml:space="preserve">   </v>
      </c>
      <c r="G315" s="16">
        <f>+'11+'!G256</f>
        <v>0</v>
      </c>
      <c r="H315" s="18">
        <f>+'11+'!H256</f>
        <v>0</v>
      </c>
      <c r="I315" s="194" t="e">
        <f t="shared" si="7"/>
        <v>#DIV/0!</v>
      </c>
    </row>
    <row r="316" spans="1:9" ht="51" hidden="1">
      <c r="A316" s="21" t="str">
        <f>+'11+'!A257</f>
        <v>Предоставление субсидий государственным (муниципальным) бюджетным, автономным учреждениям и иным некоммерческим организациям</v>
      </c>
      <c r="C316" s="17" t="str">
        <f>+'11+'!C257</f>
        <v>07</v>
      </c>
      <c r="D316" s="17" t="str">
        <f>+'11+'!D257</f>
        <v>02</v>
      </c>
      <c r="E316" s="17" t="str">
        <f>+'11+'!E257</f>
        <v>07 2 01 50970</v>
      </c>
      <c r="F316" s="17" t="str">
        <f>+'11+'!F257</f>
        <v>600</v>
      </c>
      <c r="G316" s="16">
        <f>+'11+'!G257</f>
        <v>0</v>
      </c>
      <c r="H316" s="18">
        <f>+'11+'!H257</f>
        <v>0</v>
      </c>
      <c r="I316" s="194" t="e">
        <f t="shared" si="7"/>
        <v>#DIV/0!</v>
      </c>
    </row>
    <row r="317" spans="1:9" hidden="1">
      <c r="A317" s="21" t="str">
        <f>+'11+'!A258</f>
        <v>Субсидии бюджетным учреждениям</v>
      </c>
      <c r="C317" s="17" t="str">
        <f>+'11+'!C258</f>
        <v>07</v>
      </c>
      <c r="D317" s="17" t="str">
        <f>+'11+'!D258</f>
        <v>02</v>
      </c>
      <c r="E317" s="17" t="str">
        <f>+'11+'!E258</f>
        <v>07 2 01 50970</v>
      </c>
      <c r="F317" s="17" t="str">
        <f>+'11+'!F258</f>
        <v>610</v>
      </c>
      <c r="G317" s="16">
        <f>+'11+'!G258</f>
        <v>0</v>
      </c>
      <c r="H317" s="18">
        <f>+'11+'!H258</f>
        <v>0</v>
      </c>
      <c r="I317" s="194" t="e">
        <f t="shared" si="7"/>
        <v>#DIV/0!</v>
      </c>
    </row>
    <row r="318" spans="1:9" ht="63.75" hidden="1">
      <c r="A318" s="21" t="str">
        <f>+'11+'!A259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C318" s="17" t="str">
        <f>+'11+'!C259</f>
        <v>07</v>
      </c>
      <c r="D318" s="17" t="str">
        <f>+'11+'!D259</f>
        <v>02</v>
      </c>
      <c r="E318" s="17" t="str">
        <f>+'11+'!E259</f>
        <v>07 2 01 50970</v>
      </c>
      <c r="F318" s="17" t="str">
        <f>+'11+'!F259</f>
        <v>611</v>
      </c>
      <c r="G318" s="16">
        <f>+'11+'!G259</f>
        <v>0</v>
      </c>
      <c r="H318" s="18">
        <f>+'11+'!H259</f>
        <v>0</v>
      </c>
      <c r="I318" s="194" t="e">
        <f t="shared" si="7"/>
        <v>#DIV/0!</v>
      </c>
    </row>
    <row r="319" spans="1:9" ht="89.25" hidden="1">
      <c r="A319" s="21" t="str">
        <f>+'11+'!A260</f>
        <v>создание в общеобразовательных организациях, расположенных в сельской местности, условий для занятия физической культурой и спортом в рамках государственной программы Российской Федерации "Развитие образования" на 2013-2020 годы за счет РБ</v>
      </c>
      <c r="C319" s="17" t="str">
        <f>+'11+'!C260</f>
        <v>07</v>
      </c>
      <c r="D319" s="17" t="str">
        <f>+'11+'!D260</f>
        <v>02</v>
      </c>
      <c r="E319" s="17" t="str">
        <f>+'11+'!E260</f>
        <v>07 2 01 75220</v>
      </c>
      <c r="F319" s="17" t="str">
        <f>+'11+'!F260</f>
        <v xml:space="preserve">   </v>
      </c>
      <c r="G319" s="16">
        <f>+'11+'!G260</f>
        <v>0</v>
      </c>
      <c r="H319" s="18">
        <f>+'11+'!H260</f>
        <v>0</v>
      </c>
      <c r="I319" s="194" t="e">
        <f t="shared" si="7"/>
        <v>#DIV/0!</v>
      </c>
    </row>
    <row r="320" spans="1:9" ht="51" hidden="1">
      <c r="A320" s="21" t="str">
        <f>+'11+'!A261</f>
        <v>Предоставление субсидий государственным (муниципальным) бюджетным, автономным учреждениям и иным некоммерческим организациям</v>
      </c>
      <c r="C320" s="17" t="str">
        <f>+'11+'!C261</f>
        <v>07</v>
      </c>
      <c r="D320" s="17" t="str">
        <f>+'11+'!D261</f>
        <v>02</v>
      </c>
      <c r="E320" s="17" t="str">
        <f>+'11+'!E261</f>
        <v>07 2 01 75220</v>
      </c>
      <c r="F320" s="17" t="str">
        <f>+'11+'!F261</f>
        <v>600</v>
      </c>
      <c r="G320" s="16">
        <f>+'11+'!G261</f>
        <v>0</v>
      </c>
      <c r="H320" s="18">
        <f>+'11+'!H261</f>
        <v>0</v>
      </c>
      <c r="I320" s="194" t="e">
        <f t="shared" si="7"/>
        <v>#DIV/0!</v>
      </c>
    </row>
    <row r="321" spans="1:10" hidden="1">
      <c r="A321" s="21" t="str">
        <f>+'11+'!A262</f>
        <v>Субсидии бюджетным учреждениям</v>
      </c>
      <c r="C321" s="17" t="str">
        <f>+'11+'!C262</f>
        <v>07</v>
      </c>
      <c r="D321" s="17" t="str">
        <f>+'11+'!D262</f>
        <v>02</v>
      </c>
      <c r="E321" s="17" t="str">
        <f>+'11+'!E262</f>
        <v>07 2 01 75220</v>
      </c>
      <c r="F321" s="17" t="str">
        <f>+'11+'!F262</f>
        <v>610</v>
      </c>
      <c r="G321" s="16">
        <f>+'11+'!G262</f>
        <v>0</v>
      </c>
      <c r="H321" s="18">
        <f>+'11+'!H262</f>
        <v>0</v>
      </c>
      <c r="I321" s="194" t="e">
        <f t="shared" si="7"/>
        <v>#DIV/0!</v>
      </c>
    </row>
    <row r="322" spans="1:10" ht="63.75" hidden="1">
      <c r="A322" s="21" t="str">
        <f>+'11+'!A263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C322" s="17" t="str">
        <f>+'11+'!C263</f>
        <v>07</v>
      </c>
      <c r="D322" s="17" t="str">
        <f>+'11+'!D263</f>
        <v>02</v>
      </c>
      <c r="E322" s="17" t="str">
        <f>+'11+'!E263</f>
        <v>07 2 01 75220</v>
      </c>
      <c r="F322" s="17" t="str">
        <f>+'11+'!F263</f>
        <v>611</v>
      </c>
      <c r="G322" s="16">
        <f>+'11+'!G263</f>
        <v>0</v>
      </c>
      <c r="H322" s="18">
        <f>+'11+'!H263</f>
        <v>0</v>
      </c>
      <c r="I322" s="194" t="e">
        <f t="shared" si="7"/>
        <v>#DIV/0!</v>
      </c>
    </row>
    <row r="323" spans="1:10" ht="63.75">
      <c r="A323" s="21" t="str">
        <f>+'11+'!A268</f>
        <v>Основное мероприятие"Субвенции на финансовое обеспечение государственных гарантий на реализацию прав граждан на получение общедоступного и бесплатного общего образования"</v>
      </c>
      <c r="C323" s="17" t="str">
        <f>+'11+'!C268</f>
        <v>07</v>
      </c>
      <c r="D323" s="17" t="str">
        <f>+'11+'!D268</f>
        <v>02</v>
      </c>
      <c r="E323" s="17" t="str">
        <f>+'11+'!E268</f>
        <v>07 2 02 00000</v>
      </c>
      <c r="F323" s="17">
        <f>+'11+'!F268</f>
        <v>0</v>
      </c>
      <c r="G323" s="16">
        <f>+'11+'!G268</f>
        <v>134518</v>
      </c>
      <c r="H323" s="18">
        <f>+'11+'!H268</f>
        <v>86066.550489999994</v>
      </c>
      <c r="I323" s="194">
        <f t="shared" si="7"/>
        <v>63.981437792711745</v>
      </c>
    </row>
    <row r="324" spans="1:10" ht="38.25">
      <c r="A324" s="21" t="str">
        <f>+'11+'!A269</f>
        <v xml:space="preserve">Обеспечение деятельности муниципальных учреждений (оказание услуг) - средства республиканского бюджета </v>
      </c>
      <c r="C324" s="17" t="str">
        <f>+'11+'!C269</f>
        <v>07</v>
      </c>
      <c r="D324" s="17" t="str">
        <f>+'11+'!D269</f>
        <v>02</v>
      </c>
      <c r="E324" s="17" t="str">
        <f>+'11+'!E269</f>
        <v>07 2 02 76020</v>
      </c>
      <c r="F324" s="17" t="str">
        <f>+'11+'!F269</f>
        <v/>
      </c>
      <c r="G324" s="16">
        <f>+'11+'!G269</f>
        <v>134518</v>
      </c>
      <c r="H324" s="18">
        <f>+'11+'!H269</f>
        <v>86066.550489999994</v>
      </c>
      <c r="I324" s="194">
        <f t="shared" si="7"/>
        <v>63.981437792711745</v>
      </c>
    </row>
    <row r="325" spans="1:10" ht="51">
      <c r="A325" s="21" t="str">
        <f>+'11+'!A270</f>
        <v>Предоставление субсидий государственным (муниципальным) бюджетным, автономным учреждениям и иным некоммерческим организациям</v>
      </c>
      <c r="C325" s="17" t="str">
        <f>+'11+'!C270</f>
        <v>07</v>
      </c>
      <c r="D325" s="17" t="str">
        <f>+'11+'!D270</f>
        <v>02</v>
      </c>
      <c r="E325" s="17" t="str">
        <f>+'11+'!E270</f>
        <v>07 2 02 76020</v>
      </c>
      <c r="F325" s="17" t="str">
        <f>+'11+'!F270</f>
        <v>600</v>
      </c>
      <c r="G325" s="16">
        <f>+'11+'!G270</f>
        <v>134518</v>
      </c>
      <c r="H325" s="18">
        <f>+'11+'!H270</f>
        <v>86066.550489999994</v>
      </c>
      <c r="I325" s="194">
        <f t="shared" si="7"/>
        <v>63.981437792711745</v>
      </c>
    </row>
    <row r="326" spans="1:10">
      <c r="A326" s="21" t="str">
        <f>+'11+'!A271</f>
        <v>Субсидии бюджетным учреждениям</v>
      </c>
      <c r="C326" s="17" t="str">
        <f>+'11+'!C271</f>
        <v>07</v>
      </c>
      <c r="D326" s="17" t="str">
        <f>+'11+'!D271</f>
        <v>02</v>
      </c>
      <c r="E326" s="17" t="str">
        <f>+'11+'!E271</f>
        <v>07 2 02 76020</v>
      </c>
      <c r="F326" s="17" t="str">
        <f>+'11+'!F271</f>
        <v>610</v>
      </c>
      <c r="G326" s="16">
        <f>+'11+'!G271</f>
        <v>134518</v>
      </c>
      <c r="H326" s="18">
        <f>+'11+'!H271</f>
        <v>86066.550489999994</v>
      </c>
      <c r="I326" s="194">
        <f t="shared" si="7"/>
        <v>63.981437792711745</v>
      </c>
    </row>
    <row r="327" spans="1:10" ht="63.75">
      <c r="A327" s="21" t="str">
        <f>+'11+'!A272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C327" s="17" t="str">
        <f>+'11+'!C272</f>
        <v>07</v>
      </c>
      <c r="D327" s="17" t="str">
        <f>+'11+'!D272</f>
        <v>02</v>
      </c>
      <c r="E327" s="17" t="str">
        <f>+'11+'!E272</f>
        <v>07 2 02 76020</v>
      </c>
      <c r="F327" s="17" t="str">
        <f>+'11+'!F272</f>
        <v>611</v>
      </c>
      <c r="G327" s="16">
        <f>+'11+'!G272</f>
        <v>134518</v>
      </c>
      <c r="H327" s="18">
        <f>+'11+'!H272</f>
        <v>86066.550489999994</v>
      </c>
      <c r="I327" s="194">
        <f t="shared" si="7"/>
        <v>63.981437792711745</v>
      </c>
    </row>
    <row r="328" spans="1:10" ht="25.5" hidden="1">
      <c r="A328" s="21" t="str">
        <f>+'11+'!A273</f>
        <v>Подпрограмма "Организация горячего питания учащихся"</v>
      </c>
      <c r="C328" s="17" t="str">
        <f>+'11+'!C273</f>
        <v>07</v>
      </c>
      <c r="D328" s="17" t="str">
        <f>+'11+'!D273</f>
        <v>02</v>
      </c>
      <c r="E328" s="17" t="str">
        <f>+'11+'!E273</f>
        <v>07 5 00 00000</v>
      </c>
      <c r="F328" s="17" t="str">
        <f>+'11+'!F273</f>
        <v xml:space="preserve">   </v>
      </c>
      <c r="G328" s="16">
        <f>+'11+'!G273</f>
        <v>0</v>
      </c>
      <c r="H328" s="18">
        <f>+'11+'!H273</f>
        <v>0</v>
      </c>
      <c r="I328" s="194" t="e">
        <f t="shared" si="7"/>
        <v>#DIV/0!</v>
      </c>
    </row>
    <row r="329" spans="1:10" ht="51" hidden="1">
      <c r="A329" s="21" t="str">
        <f>+'11+'!A274</f>
        <v>Основное мероприятие "Создание условий способствующих укреплению здоровья через увеличение охвата школьников горячим сбалансированным питанием"</v>
      </c>
      <c r="C329" s="17" t="str">
        <f>+'11+'!C274</f>
        <v>07</v>
      </c>
      <c r="D329" s="17" t="str">
        <f>+'11+'!D274</f>
        <v>02</v>
      </c>
      <c r="E329" s="17" t="str">
        <f>+'11+'!E274</f>
        <v>07 5 01 00000</v>
      </c>
      <c r="F329" s="17"/>
      <c r="G329" s="16">
        <f>+'11+'!G274</f>
        <v>0</v>
      </c>
      <c r="H329" s="18">
        <f>+'11+'!H274</f>
        <v>0</v>
      </c>
      <c r="I329" s="194" t="e">
        <f t="shared" si="7"/>
        <v>#DIV/0!</v>
      </c>
    </row>
    <row r="330" spans="1:10" ht="38.25" hidden="1">
      <c r="A330" s="21" t="str">
        <f>+'11+'!A275</f>
        <v>Обеспечение деятельности муниципальных учреждений (оказание услуг) - средства местного бюджета</v>
      </c>
      <c r="C330" s="17" t="str">
        <f>+'11+'!C275</f>
        <v>07</v>
      </c>
      <c r="D330" s="17" t="str">
        <f>+'11+'!D275</f>
        <v>02</v>
      </c>
      <c r="E330" s="17" t="str">
        <f>+'11+'!E275</f>
        <v>07 5 01 00 059</v>
      </c>
      <c r="F330" s="17" t="str">
        <f>+'11+'!F275</f>
        <v xml:space="preserve">   </v>
      </c>
      <c r="G330" s="16">
        <f>+'11+'!G275</f>
        <v>0</v>
      </c>
      <c r="H330" s="18">
        <f>+'11+'!H275</f>
        <v>0</v>
      </c>
      <c r="I330" s="194" t="e">
        <f t="shared" si="7"/>
        <v>#DIV/0!</v>
      </c>
    </row>
    <row r="331" spans="1:10" ht="25.5" hidden="1">
      <c r="A331" s="21" t="str">
        <f>+'11+'!A276</f>
        <v>Закупка товаров, работ и услуг для государственных (муниципальных) нужд</v>
      </c>
      <c r="C331" s="17" t="str">
        <f>+'11+'!C276</f>
        <v>07</v>
      </c>
      <c r="D331" s="17" t="str">
        <f>+'11+'!D276</f>
        <v>02</v>
      </c>
      <c r="E331" s="17" t="str">
        <f>+'11+'!E276</f>
        <v>07 5 01 00 059</v>
      </c>
      <c r="F331" s="17" t="str">
        <f>+'11+'!F276</f>
        <v>200</v>
      </c>
      <c r="G331" s="16">
        <f>+'11+'!G276</f>
        <v>0</v>
      </c>
      <c r="H331" s="18">
        <f>+'11+'!H276</f>
        <v>0</v>
      </c>
      <c r="I331" s="194" t="e">
        <f t="shared" si="7"/>
        <v>#DIV/0!</v>
      </c>
    </row>
    <row r="332" spans="1:10" ht="25.5" hidden="1">
      <c r="A332" s="21" t="str">
        <f>+'11+'!A277</f>
        <v>Иные закупки товаров, работ и услуг для государственных (муниципальных) нужд</v>
      </c>
      <c r="C332" s="17" t="str">
        <f>+'11+'!C277</f>
        <v>07</v>
      </c>
      <c r="D332" s="17" t="str">
        <f>+'11+'!D277</f>
        <v>02</v>
      </c>
      <c r="E332" s="17" t="str">
        <f>+'11+'!E277</f>
        <v>07 5 01 00 059</v>
      </c>
      <c r="F332" s="17" t="str">
        <f>+'11+'!F277</f>
        <v>240</v>
      </c>
      <c r="G332" s="16">
        <f>+'11+'!G277</f>
        <v>0</v>
      </c>
      <c r="H332" s="18">
        <f>+'11+'!H277</f>
        <v>0</v>
      </c>
      <c r="I332" s="194" t="e">
        <f t="shared" si="7"/>
        <v>#DIV/0!</v>
      </c>
    </row>
    <row r="333" spans="1:10" ht="25.5" hidden="1">
      <c r="A333" s="21" t="str">
        <f>+'11+'!A278</f>
        <v>Прочая закупка товаров, работ и услуг для государственных (муниципальных) нужд</v>
      </c>
      <c r="C333" s="17" t="str">
        <f>+'11+'!C278</f>
        <v>07</v>
      </c>
      <c r="D333" s="17" t="str">
        <f>+'11+'!D278</f>
        <v>02</v>
      </c>
      <c r="E333" s="17" t="str">
        <f>+'11+'!E278</f>
        <v>07 5 01 00 059</v>
      </c>
      <c r="F333" s="17" t="str">
        <f>+'11+'!F278</f>
        <v>244</v>
      </c>
      <c r="G333" s="16">
        <f>+'11+'!G278</f>
        <v>0</v>
      </c>
      <c r="H333" s="18">
        <f>+'11+'!H278</f>
        <v>0</v>
      </c>
      <c r="I333" s="194" t="e">
        <f t="shared" si="7"/>
        <v>#DIV/0!</v>
      </c>
    </row>
    <row r="334" spans="1:10" ht="25.5">
      <c r="A334" s="21" t="str">
        <f>+'11+'!A279</f>
        <v xml:space="preserve">подпрограмма "Дополнительное образование детей" </v>
      </c>
      <c r="B334" s="17"/>
      <c r="C334" s="17" t="str">
        <f>+'11+'!C279</f>
        <v>07</v>
      </c>
      <c r="D334" s="17" t="str">
        <f>+'11+'!D279</f>
        <v>03</v>
      </c>
      <c r="E334" s="17"/>
      <c r="F334" s="17"/>
      <c r="G334" s="16">
        <f t="shared" ref="G334:H339" si="8">+G335</f>
        <v>17441.8</v>
      </c>
      <c r="H334" s="18">
        <f t="shared" si="8"/>
        <v>8070.8683799999999</v>
      </c>
      <c r="I334" s="194">
        <f t="shared" si="7"/>
        <v>46.273139125548965</v>
      </c>
      <c r="J334" s="16"/>
    </row>
    <row r="335" spans="1:10" ht="25.5">
      <c r="A335" s="21" t="str">
        <f>+'11+'!A280</f>
        <v xml:space="preserve">Подпрограмма "Развитие дополнительного образования" </v>
      </c>
      <c r="C335" s="17" t="str">
        <f>+'11+'!C280</f>
        <v>07</v>
      </c>
      <c r="D335" s="17" t="str">
        <f>+'11+'!D280</f>
        <v>03</v>
      </c>
      <c r="E335" s="17" t="str">
        <f>+'11+'!E280</f>
        <v>07 3 00 00000</v>
      </c>
      <c r="F335" s="17" t="str">
        <f>+'11+'!F280</f>
        <v/>
      </c>
      <c r="G335" s="16">
        <f t="shared" si="8"/>
        <v>17441.8</v>
      </c>
      <c r="H335" s="18">
        <f t="shared" si="8"/>
        <v>8070.8683799999999</v>
      </c>
      <c r="I335" s="194">
        <f t="shared" si="7"/>
        <v>46.273139125548965</v>
      </c>
    </row>
    <row r="336" spans="1:10" ht="51">
      <c r="A336" s="21" t="str">
        <f>+'11+'!A281</f>
        <v>Основное мероприятие "Реализация образовательных программ дополнительного образования детей и мероприятия по их развитию"</v>
      </c>
      <c r="C336" s="17" t="str">
        <f>+'11+'!C281</f>
        <v>07</v>
      </c>
      <c r="D336" s="17" t="str">
        <f>+'11+'!D281</f>
        <v>03</v>
      </c>
      <c r="E336" s="17" t="str">
        <f>+'11+'!E281</f>
        <v>07 3 01 00000</v>
      </c>
      <c r="F336" s="17"/>
      <c r="G336" s="16">
        <f t="shared" si="8"/>
        <v>17441.8</v>
      </c>
      <c r="H336" s="18">
        <f t="shared" si="8"/>
        <v>8070.8683799999999</v>
      </c>
      <c r="I336" s="194">
        <f t="shared" ref="I336:I399" si="9">H336/G336*100</f>
        <v>46.273139125548965</v>
      </c>
    </row>
    <row r="337" spans="1:10" ht="38.25">
      <c r="A337" s="21" t="str">
        <f>+'11+'!A282</f>
        <v>Обеспечение деятельности муниципальных учреждений (оказание услуг) - средства местного бюджета</v>
      </c>
      <c r="C337" s="17" t="str">
        <f>+'11+'!C282</f>
        <v>07</v>
      </c>
      <c r="D337" s="17" t="str">
        <f>+'11+'!D282</f>
        <v>03</v>
      </c>
      <c r="E337" s="17" t="str">
        <f>+'11+'!E282</f>
        <v>07 3 01 00059</v>
      </c>
      <c r="F337" s="17" t="str">
        <f>+'11+'!F282</f>
        <v/>
      </c>
      <c r="G337" s="16">
        <f t="shared" si="8"/>
        <v>17441.8</v>
      </c>
      <c r="H337" s="18">
        <f t="shared" si="8"/>
        <v>8070.8683799999999</v>
      </c>
      <c r="I337" s="194">
        <f t="shared" si="9"/>
        <v>46.273139125548965</v>
      </c>
    </row>
    <row r="338" spans="1:10" ht="51">
      <c r="A338" s="21" t="str">
        <f>+'11+'!A283</f>
        <v>Предоставление субсидий государственным (муниципальным) бюджетным, автономным учреждениям и иным некоммерческим организациям</v>
      </c>
      <c r="C338" s="17" t="str">
        <f>+'11+'!C283</f>
        <v>07</v>
      </c>
      <c r="D338" s="17" t="str">
        <f>+'11+'!D283</f>
        <v>03</v>
      </c>
      <c r="E338" s="17" t="str">
        <f>+'11+'!E283</f>
        <v>07 3 01 00059</v>
      </c>
      <c r="F338" s="17" t="str">
        <f>+'11+'!F283</f>
        <v>600</v>
      </c>
      <c r="G338" s="16">
        <f t="shared" si="8"/>
        <v>17441.8</v>
      </c>
      <c r="H338" s="18">
        <f t="shared" si="8"/>
        <v>8070.8683799999999</v>
      </c>
      <c r="I338" s="194">
        <f t="shared" si="9"/>
        <v>46.273139125548965</v>
      </c>
    </row>
    <row r="339" spans="1:10">
      <c r="A339" s="21" t="str">
        <f>+'11+'!A284</f>
        <v>Субсидии бюджетным учреждениям</v>
      </c>
      <c r="C339" s="17" t="str">
        <f>+'11+'!C284</f>
        <v>07</v>
      </c>
      <c r="D339" s="17" t="str">
        <f>+'11+'!D284</f>
        <v>03</v>
      </c>
      <c r="E339" s="17" t="str">
        <f>+'11+'!E284</f>
        <v>07 3 01 00059</v>
      </c>
      <c r="F339" s="17" t="str">
        <f>+'11+'!F284</f>
        <v>610</v>
      </c>
      <c r="G339" s="16">
        <f t="shared" si="8"/>
        <v>17441.8</v>
      </c>
      <c r="H339" s="18">
        <f t="shared" si="8"/>
        <v>8070.8683799999999</v>
      </c>
      <c r="I339" s="194">
        <f t="shared" si="9"/>
        <v>46.273139125548965</v>
      </c>
    </row>
    <row r="340" spans="1:10" ht="63.75">
      <c r="A340" s="21" t="str">
        <f>+'11+'!A285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C340" s="17" t="str">
        <f>+'11+'!C285</f>
        <v>07</v>
      </c>
      <c r="D340" s="17" t="str">
        <f>+'11+'!D285</f>
        <v>03</v>
      </c>
      <c r="E340" s="17" t="str">
        <f>+'11+'!E285</f>
        <v>073 01 00 059</v>
      </c>
      <c r="F340" s="17" t="str">
        <f>+'11+'!F285</f>
        <v>611</v>
      </c>
      <c r="G340" s="16">
        <f>+'11+'!G285+'11+'!G25</f>
        <v>17441.8</v>
      </c>
      <c r="H340" s="18">
        <f>+'11+'!H285+'11+'!H25</f>
        <v>8070.8683799999999</v>
      </c>
      <c r="I340" s="194">
        <f t="shared" si="9"/>
        <v>46.273139125548965</v>
      </c>
    </row>
    <row r="341" spans="1:10">
      <c r="A341" s="21" t="str">
        <f>+'11+'!A286</f>
        <v>Молодежная политика и оздоровление детей</v>
      </c>
      <c r="C341" s="17" t="str">
        <f>+'11+'!C286</f>
        <v>07</v>
      </c>
      <c r="D341" s="17" t="str">
        <f>+'11+'!D286</f>
        <v>07</v>
      </c>
      <c r="E341" s="17" t="str">
        <f>+'11+'!E286</f>
        <v/>
      </c>
      <c r="F341" s="17" t="str">
        <f>+'11+'!F286</f>
        <v/>
      </c>
      <c r="G341" s="16">
        <f>+'11+'!G286</f>
        <v>1660.7</v>
      </c>
      <c r="H341" s="18">
        <f>+'11+'!H286</f>
        <v>1138.40328</v>
      </c>
      <c r="I341" s="194">
        <f t="shared" si="9"/>
        <v>68.54960438369362</v>
      </c>
      <c r="J341" s="16"/>
    </row>
    <row r="342" spans="1:10" ht="25.5">
      <c r="A342" s="21" t="str">
        <f>+'11+'!A287</f>
        <v>Подпрограмма "Отдых и оздоровление детей"</v>
      </c>
      <c r="C342" s="17" t="str">
        <f>+'11+'!C287</f>
        <v>07</v>
      </c>
      <c r="D342" s="17" t="str">
        <f>+'11+'!D287</f>
        <v>07</v>
      </c>
      <c r="E342" s="17" t="str">
        <f>+'11+'!E287</f>
        <v>07 4 00 00000</v>
      </c>
      <c r="F342" s="17" t="str">
        <f>+'11+'!F287</f>
        <v/>
      </c>
      <c r="G342" s="16">
        <f>+'11+'!G287</f>
        <v>1660.7</v>
      </c>
      <c r="H342" s="18">
        <f>+'11+'!H287</f>
        <v>1138.40328</v>
      </c>
      <c r="I342" s="194">
        <f t="shared" si="9"/>
        <v>68.54960438369362</v>
      </c>
    </row>
    <row r="343" spans="1:10" ht="38.25">
      <c r="A343" s="21" t="str">
        <f>+'11+'!A288</f>
        <v>Основное мероприятие "Субвенции по предоставлению обеспечения доступности, полноценного отдыха и оздоровления  детей"</v>
      </c>
      <c r="C343" s="17" t="str">
        <f>+'11+'!C288</f>
        <v>07</v>
      </c>
      <c r="D343" s="17" t="str">
        <f>+'11+'!D288</f>
        <v>07</v>
      </c>
      <c r="E343" s="17" t="str">
        <f>+'11+'!E288</f>
        <v>07 4 01 00000</v>
      </c>
      <c r="F343" s="17"/>
      <c r="G343" s="16">
        <f>+'11+'!G288</f>
        <v>1660.7</v>
      </c>
      <c r="H343" s="18">
        <f>+'11+'!H288</f>
        <v>1138.40328</v>
      </c>
      <c r="I343" s="194">
        <f t="shared" si="9"/>
        <v>68.54960438369362</v>
      </c>
    </row>
    <row r="344" spans="1:10">
      <c r="A344" s="21" t="str">
        <f>+'11+'!A289</f>
        <v>Мероприятия по оздоровлению детей</v>
      </c>
      <c r="C344" s="17" t="str">
        <f>+'11+'!C289</f>
        <v>07</v>
      </c>
      <c r="D344" s="17" t="str">
        <f>+'11+'!D289</f>
        <v>07</v>
      </c>
      <c r="E344" s="17" t="str">
        <f>+'11+'!E289</f>
        <v>07 4 01 75040</v>
      </c>
      <c r="F344" s="17"/>
      <c r="G344" s="16">
        <f>+'11+'!G289</f>
        <v>1660.7</v>
      </c>
      <c r="H344" s="18">
        <f>+'11+'!H289</f>
        <v>1138.40328</v>
      </c>
      <c r="I344" s="194">
        <f t="shared" si="9"/>
        <v>68.54960438369362</v>
      </c>
    </row>
    <row r="345" spans="1:10" ht="51">
      <c r="A345" s="21" t="str">
        <f>+'11+'!A290</f>
        <v>Предоставление субсидий государственным (муниципальным) бюджетным, автономным учреждениям и иным некоммерческим организациям</v>
      </c>
      <c r="C345" s="17" t="str">
        <f>+'11+'!C290</f>
        <v>07</v>
      </c>
      <c r="D345" s="17" t="str">
        <f>+'11+'!D290</f>
        <v>07</v>
      </c>
      <c r="E345" s="17" t="str">
        <f>+'11+'!E290</f>
        <v>07 4 01 75040</v>
      </c>
      <c r="F345" s="17" t="str">
        <f>+'11+'!F290</f>
        <v>600</v>
      </c>
      <c r="G345" s="16">
        <f>+'11+'!G290</f>
        <v>1660.7</v>
      </c>
      <c r="H345" s="18">
        <f>+'11+'!H290</f>
        <v>1138.40328</v>
      </c>
      <c r="I345" s="194">
        <f t="shared" si="9"/>
        <v>68.54960438369362</v>
      </c>
    </row>
    <row r="346" spans="1:10">
      <c r="A346" s="21" t="str">
        <f>+'11+'!A291</f>
        <v>Субсидии бюджетным учреждениям</v>
      </c>
      <c r="C346" s="17" t="str">
        <f>+'11+'!C291</f>
        <v>07</v>
      </c>
      <c r="D346" s="17" t="str">
        <f>+'11+'!D291</f>
        <v>07</v>
      </c>
      <c r="E346" s="17" t="str">
        <f>+'11+'!E291</f>
        <v>07 4 01 75040</v>
      </c>
      <c r="F346" s="17" t="str">
        <f>+'11+'!F291</f>
        <v>610</v>
      </c>
      <c r="G346" s="16">
        <f>+'11+'!G291</f>
        <v>1660.7</v>
      </c>
      <c r="H346" s="18">
        <f>+'11+'!H291</f>
        <v>1138.40328</v>
      </c>
      <c r="I346" s="194">
        <f t="shared" si="9"/>
        <v>68.54960438369362</v>
      </c>
    </row>
    <row r="347" spans="1:10" ht="63.75">
      <c r="A347" s="21" t="str">
        <f>+'11+'!A292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C347" s="17" t="str">
        <f>+'11+'!C292</f>
        <v>07</v>
      </c>
      <c r="D347" s="17" t="str">
        <f>+'11+'!D292</f>
        <v>07</v>
      </c>
      <c r="E347" s="17" t="str">
        <f>+'11+'!E292</f>
        <v>07 4 01 75040</v>
      </c>
      <c r="F347" s="17" t="str">
        <f>+'11+'!F292</f>
        <v>611</v>
      </c>
      <c r="G347" s="16">
        <f>+'11+'!G292</f>
        <v>1660.7</v>
      </c>
      <c r="H347" s="18">
        <f>+'11+'!H292</f>
        <v>1138.40328</v>
      </c>
      <c r="I347" s="194">
        <f t="shared" si="9"/>
        <v>68.54960438369362</v>
      </c>
    </row>
    <row r="348" spans="1:10" ht="25.5" hidden="1">
      <c r="A348" s="21" t="str">
        <f>+'11+'!A293</f>
        <v>Мероприятия по оздоровлению детей за счет средств федерального бюджета</v>
      </c>
      <c r="C348" s="17" t="str">
        <f>+'11+'!C293</f>
        <v>07</v>
      </c>
      <c r="D348" s="17" t="str">
        <f>+'11+'!D293</f>
        <v>07</v>
      </c>
      <c r="E348" s="17" t="str">
        <f>+'11+'!E293</f>
        <v>07 4 01 54570</v>
      </c>
      <c r="F348" s="17"/>
      <c r="G348" s="16">
        <f>+'11+'!G293</f>
        <v>0</v>
      </c>
      <c r="H348" s="18">
        <f>+'11+'!H293</f>
        <v>0</v>
      </c>
      <c r="I348" s="194" t="e">
        <f t="shared" si="9"/>
        <v>#DIV/0!</v>
      </c>
    </row>
    <row r="349" spans="1:10" ht="51" hidden="1">
      <c r="A349" s="21" t="str">
        <f>+'11+'!A294</f>
        <v>Предоставление субсидий государственным (муниципальным) бюджетным, автономным учреждениям и иным некоммерческим организациям</v>
      </c>
      <c r="C349" s="17" t="str">
        <f>+'11+'!C294</f>
        <v>07</v>
      </c>
      <c r="D349" s="17" t="str">
        <f>+'11+'!D294</f>
        <v>07</v>
      </c>
      <c r="E349" s="17" t="str">
        <f>+'11+'!E294</f>
        <v>07 4 01 54570</v>
      </c>
      <c r="F349" s="17" t="str">
        <f>+'11+'!F294</f>
        <v>600</v>
      </c>
      <c r="G349" s="16">
        <f>+'11+'!G294</f>
        <v>0</v>
      </c>
      <c r="H349" s="18">
        <f>+'11+'!H294</f>
        <v>0</v>
      </c>
      <c r="I349" s="194" t="e">
        <f t="shared" si="9"/>
        <v>#DIV/0!</v>
      </c>
    </row>
    <row r="350" spans="1:10" hidden="1">
      <c r="A350" s="21" t="str">
        <f>+'11+'!A295</f>
        <v>Субсидии бюджетным учреждениям</v>
      </c>
      <c r="C350" s="17" t="str">
        <f>+'11+'!C295</f>
        <v>07</v>
      </c>
      <c r="D350" s="17" t="str">
        <f>+'11+'!D295</f>
        <v>07</v>
      </c>
      <c r="E350" s="17" t="str">
        <f>+'11+'!E295</f>
        <v>07 4 01 54570</v>
      </c>
      <c r="F350" s="17" t="str">
        <f>+'11+'!F295</f>
        <v>610</v>
      </c>
      <c r="G350" s="16">
        <f>+'11+'!G295</f>
        <v>0</v>
      </c>
      <c r="H350" s="18">
        <f>+'11+'!H295</f>
        <v>0</v>
      </c>
      <c r="I350" s="194" t="e">
        <f t="shared" si="9"/>
        <v>#DIV/0!</v>
      </c>
    </row>
    <row r="351" spans="1:10" ht="63.75" hidden="1">
      <c r="A351" s="21" t="str">
        <f>+'11+'!A296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C351" s="17" t="str">
        <f>+'11+'!C296</f>
        <v>07</v>
      </c>
      <c r="D351" s="17" t="str">
        <f>+'11+'!D296</f>
        <v>07</v>
      </c>
      <c r="E351" s="17" t="str">
        <f>+'11+'!E296</f>
        <v>07 4 01 54570</v>
      </c>
      <c r="F351" s="17" t="str">
        <f>+'11+'!F296</f>
        <v>611</v>
      </c>
      <c r="G351" s="16">
        <f>+'11+'!G296</f>
        <v>0</v>
      </c>
      <c r="H351" s="18">
        <f>+'11+'!H296</f>
        <v>0</v>
      </c>
      <c r="I351" s="194" t="e">
        <f t="shared" si="9"/>
        <v>#DIV/0!</v>
      </c>
    </row>
    <row r="352" spans="1:10">
      <c r="A352" s="21" t="str">
        <f>+'11+'!A297</f>
        <v>Другие вопросы в области образования</v>
      </c>
      <c r="C352" s="17" t="str">
        <f>+'11+'!C297</f>
        <v>07</v>
      </c>
      <c r="D352" s="17" t="str">
        <f>+'11+'!D297</f>
        <v>09</v>
      </c>
      <c r="E352" s="17" t="str">
        <f>+'11+'!E297</f>
        <v/>
      </c>
      <c r="F352" s="17" t="str">
        <f>+'11+'!F297</f>
        <v/>
      </c>
      <c r="G352" s="18">
        <f>+G353+G382</f>
        <v>11039.85</v>
      </c>
      <c r="H352" s="18">
        <f>+H353+H382</f>
        <v>6591.1298200000001</v>
      </c>
      <c r="I352" s="194">
        <f t="shared" si="9"/>
        <v>59.703074045390103</v>
      </c>
      <c r="J352" s="16"/>
    </row>
    <row r="353" spans="1:9" ht="38.25">
      <c r="A353" s="21" t="str">
        <f>+'11+'!A298</f>
        <v>Подпрограмма "Обеспечение реализации муниципальной программы и прочие мероприятия в сфере образования"</v>
      </c>
      <c r="C353" s="17" t="str">
        <f>+'11+'!C298</f>
        <v>07</v>
      </c>
      <c r="D353" s="17" t="str">
        <f>+'11+'!D298</f>
        <v>09</v>
      </c>
      <c r="E353" s="17" t="str">
        <f>+'11+'!E298</f>
        <v>07 6 00 00000</v>
      </c>
      <c r="F353" s="17"/>
      <c r="G353" s="16">
        <f>+'11+'!G298</f>
        <v>10632.85</v>
      </c>
      <c r="H353" s="18">
        <f>+'11+'!H298</f>
        <v>6425.3197</v>
      </c>
      <c r="I353" s="194">
        <f t="shared" si="9"/>
        <v>60.428950845728089</v>
      </c>
    </row>
    <row r="354" spans="1:9" ht="51">
      <c r="A354" s="21" t="str">
        <f>+'11+'!A299</f>
        <v>Основное мероприятие "Разработка нормативно-правовых, методических и иных документов, направленных на эффективное решение задач программы"</v>
      </c>
      <c r="C354" s="17" t="str">
        <f>+'11+'!C299</f>
        <v>07</v>
      </c>
      <c r="D354" s="17" t="str">
        <f>+'11+'!D299</f>
        <v>09</v>
      </c>
      <c r="E354" s="17" t="str">
        <f>+'11+'!E299</f>
        <v>07 6 01 00000</v>
      </c>
      <c r="F354" s="17"/>
      <c r="G354" s="16">
        <f>+'11+'!G299</f>
        <v>1508.0900000000001</v>
      </c>
      <c r="H354" s="18">
        <f>+'11+'!H299</f>
        <v>917.10911999999996</v>
      </c>
      <c r="I354" s="194">
        <f t="shared" si="9"/>
        <v>60.812625241199129</v>
      </c>
    </row>
    <row r="355" spans="1:9" ht="38.25">
      <c r="A355" s="21" t="str">
        <f>+'11+'!A300</f>
        <v>Руководство и управление в сфере установленных функций органов государственной власти Республики Тыва</v>
      </c>
      <c r="C355" s="17" t="str">
        <f>+'11+'!C300</f>
        <v>07</v>
      </c>
      <c r="D355" s="17" t="str">
        <f>+'11+'!D300</f>
        <v>09</v>
      </c>
      <c r="E355" s="17" t="str">
        <f>+'11+'!E300</f>
        <v>07 6 01 20419</v>
      </c>
      <c r="F355" s="17" t="str">
        <f>+'11+'!F300</f>
        <v/>
      </c>
      <c r="G355" s="16">
        <f>+'11+'!G300</f>
        <v>1508.0900000000001</v>
      </c>
      <c r="H355" s="18">
        <f>+'11+'!H300</f>
        <v>917.10911999999996</v>
      </c>
      <c r="I355" s="194">
        <f t="shared" si="9"/>
        <v>60.812625241199129</v>
      </c>
    </row>
    <row r="356" spans="1:9">
      <c r="A356" s="21" t="str">
        <f>+'11+'!A301</f>
        <v>Центральный аппарат</v>
      </c>
      <c r="C356" s="17" t="str">
        <f>+'11+'!C301</f>
        <v>07</v>
      </c>
      <c r="D356" s="17" t="str">
        <f>+'11+'!D301</f>
        <v>09</v>
      </c>
      <c r="E356" s="17" t="str">
        <f>+'11+'!E301</f>
        <v>07 6 01 20419</v>
      </c>
      <c r="F356" s="17" t="str">
        <f>+'11+'!F301</f>
        <v/>
      </c>
      <c r="G356" s="16">
        <f>+'11+'!G301</f>
        <v>1508.0900000000001</v>
      </c>
      <c r="H356" s="18">
        <f>+'11+'!H301</f>
        <v>917.10911999999996</v>
      </c>
      <c r="I356" s="194">
        <f t="shared" si="9"/>
        <v>60.812625241199129</v>
      </c>
    </row>
    <row r="357" spans="1:9" ht="76.5">
      <c r="A357" s="21" t="str">
        <f>+'11+'!A302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357" s="17" t="str">
        <f>+'11+'!C302</f>
        <v>07</v>
      </c>
      <c r="D357" s="17" t="str">
        <f>+'11+'!D302</f>
        <v>09</v>
      </c>
      <c r="E357" s="17" t="str">
        <f>+'11+'!E302</f>
        <v>07 6 01 20419</v>
      </c>
      <c r="F357" s="17" t="str">
        <f>+'11+'!F302</f>
        <v>100</v>
      </c>
      <c r="G357" s="16">
        <f>+'11+'!G302</f>
        <v>1503.0900000000001</v>
      </c>
      <c r="H357" s="18">
        <f>+'11+'!H302</f>
        <v>912.10911999999996</v>
      </c>
      <c r="I357" s="194">
        <f t="shared" si="9"/>
        <v>60.682269192130867</v>
      </c>
    </row>
    <row r="358" spans="1:9" ht="25.5">
      <c r="A358" s="21" t="str">
        <f>+'11+'!A303</f>
        <v>Расходы на выплаты персоналу государственных (муниципальных) органов</v>
      </c>
      <c r="C358" s="17" t="str">
        <f>+'11+'!C303</f>
        <v>07</v>
      </c>
      <c r="D358" s="17" t="str">
        <f>+'11+'!D303</f>
        <v>09</v>
      </c>
      <c r="E358" s="17" t="str">
        <f>+'11+'!E303</f>
        <v>07 6 01 20419</v>
      </c>
      <c r="F358" s="17" t="str">
        <f>+'11+'!F303</f>
        <v>120</v>
      </c>
      <c r="G358" s="16">
        <f>+'11+'!G303</f>
        <v>1503.0900000000001</v>
      </c>
      <c r="H358" s="18">
        <f>+'11+'!H303</f>
        <v>912.10911999999996</v>
      </c>
      <c r="I358" s="194">
        <f t="shared" si="9"/>
        <v>60.682269192130867</v>
      </c>
    </row>
    <row r="359" spans="1:9">
      <c r="A359" s="21" t="str">
        <f>+'11+'!A304</f>
        <v>Фонд оплаты труда и страховые взносы</v>
      </c>
      <c r="C359" s="17" t="str">
        <f>+'11+'!C304</f>
        <v>07</v>
      </c>
      <c r="D359" s="17" t="str">
        <f>+'11+'!D304</f>
        <v>09</v>
      </c>
      <c r="E359" s="17" t="str">
        <f>+'11+'!E304</f>
        <v>07 6 01 20419</v>
      </c>
      <c r="F359" s="17" t="str">
        <f>+'11+'!F304</f>
        <v>121</v>
      </c>
      <c r="G359" s="16">
        <f>+'11+'!G304</f>
        <v>1137.4000000000001</v>
      </c>
      <c r="H359" s="18">
        <f>+'11+'!H304</f>
        <v>725.73758999999995</v>
      </c>
      <c r="I359" s="194">
        <f t="shared" si="9"/>
        <v>63.806716194830301</v>
      </c>
    </row>
    <row r="360" spans="1:9" ht="25.5">
      <c r="A360" s="21" t="str">
        <f>+'11+'!A305</f>
        <v>Иные выплаты персоналу, за исключением фонда оплаты труда</v>
      </c>
      <c r="C360" s="17" t="str">
        <f>+'11+'!C305</f>
        <v>07</v>
      </c>
      <c r="D360" s="17" t="str">
        <f>+'11+'!D305</f>
        <v>09</v>
      </c>
      <c r="E360" s="17" t="str">
        <f>+'11+'!E305</f>
        <v>07 6 01 20419</v>
      </c>
      <c r="F360" s="17" t="str">
        <f>+'11+'!F305</f>
        <v>122</v>
      </c>
      <c r="G360" s="16">
        <f>+'11+'!G305</f>
        <v>22.2</v>
      </c>
      <c r="H360" s="18">
        <f>+'11+'!H305</f>
        <v>0</v>
      </c>
      <c r="I360" s="194">
        <f t="shared" si="9"/>
        <v>0</v>
      </c>
    </row>
    <row r="361" spans="1:9" ht="51">
      <c r="A361" s="21" t="str">
        <f>+'11+'!A306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C361" s="17" t="str">
        <f>+'11+'!C306</f>
        <v>07</v>
      </c>
      <c r="D361" s="17" t="str">
        <f>+'11+'!D306</f>
        <v>09</v>
      </c>
      <c r="E361" s="17" t="str">
        <f>+'11+'!E306</f>
        <v>07 6 01 20419</v>
      </c>
      <c r="F361" s="17" t="str">
        <f>+'11+'!F306</f>
        <v>129</v>
      </c>
      <c r="G361" s="16">
        <f>+'11+'!G306</f>
        <v>343.49</v>
      </c>
      <c r="H361" s="18">
        <f>+'11+'!H306</f>
        <v>186.37153000000001</v>
      </c>
      <c r="I361" s="194">
        <f t="shared" si="9"/>
        <v>54.258211301639058</v>
      </c>
    </row>
    <row r="362" spans="1:9" ht="25.5">
      <c r="A362" s="21" t="str">
        <f>+'11+'!A307</f>
        <v>Закупка товаров, работ и услуг для государственных (муниципальных) нужд</v>
      </c>
      <c r="C362" s="17" t="str">
        <f>+'11+'!C307</f>
        <v>07</v>
      </c>
      <c r="D362" s="17" t="str">
        <f>+'11+'!D307</f>
        <v>09</v>
      </c>
      <c r="E362" s="17" t="str">
        <f>+'11+'!E307</f>
        <v>07 6 01 20419</v>
      </c>
      <c r="F362" s="17" t="str">
        <f>+'11+'!F307</f>
        <v>200</v>
      </c>
      <c r="G362" s="16">
        <f>+'11+'!G307</f>
        <v>5</v>
      </c>
      <c r="H362" s="18">
        <f>+'11+'!H307</f>
        <v>5</v>
      </c>
      <c r="I362" s="194">
        <f t="shared" si="9"/>
        <v>100</v>
      </c>
    </row>
    <row r="363" spans="1:9" ht="25.5">
      <c r="A363" s="21" t="str">
        <f>+'11+'!A308</f>
        <v>Иные закупки товаров, работ и услуг для государственных (муниципальных) нужд</v>
      </c>
      <c r="C363" s="17" t="str">
        <f>+'11+'!C308</f>
        <v>07</v>
      </c>
      <c r="D363" s="17" t="str">
        <f>+'11+'!D308</f>
        <v>09</v>
      </c>
      <c r="E363" s="17" t="str">
        <f>+'11+'!E308</f>
        <v>07 6 01 20419</v>
      </c>
      <c r="F363" s="17" t="str">
        <f>+'11+'!F308</f>
        <v>240</v>
      </c>
      <c r="G363" s="16">
        <f>+'11+'!G308</f>
        <v>5</v>
      </c>
      <c r="H363" s="18">
        <f>+'11+'!H308</f>
        <v>5</v>
      </c>
      <c r="I363" s="194">
        <f t="shared" si="9"/>
        <v>100</v>
      </c>
    </row>
    <row r="364" spans="1:9" ht="25.5" hidden="1">
      <c r="A364" s="21" t="str">
        <f>+'11+'!A309</f>
        <v>Закупка товаров, работ, услуг в сфере информационно-коммуникационных услуг</v>
      </c>
      <c r="C364" s="17" t="str">
        <f>+'11+'!C309</f>
        <v>07</v>
      </c>
      <c r="D364" s="17" t="str">
        <f>+'11+'!D309</f>
        <v>09</v>
      </c>
      <c r="E364" s="17" t="str">
        <f>+'11+'!E309</f>
        <v>07 6 01 20419</v>
      </c>
      <c r="F364" s="17" t="str">
        <f>+'11+'!F309</f>
        <v>242</v>
      </c>
      <c r="H364" s="18"/>
      <c r="I364" s="194" t="e">
        <f t="shared" si="9"/>
        <v>#DIV/0!</v>
      </c>
    </row>
    <row r="365" spans="1:9" ht="25.5">
      <c r="A365" s="21" t="str">
        <f>+'11+'!A310</f>
        <v>Прочая закупка товаров, работ и услуг для государственных (муниципальных) нужд</v>
      </c>
      <c r="C365" s="17" t="str">
        <f>+'11+'!C310</f>
        <v>07</v>
      </c>
      <c r="D365" s="17" t="str">
        <f>+'11+'!D310</f>
        <v>09</v>
      </c>
      <c r="E365" s="17" t="str">
        <f>+'11+'!E310</f>
        <v>07 6 01 20419</v>
      </c>
      <c r="F365" s="17" t="str">
        <f>+'11+'!F310</f>
        <v>244</v>
      </c>
      <c r="G365" s="16">
        <f>+'11+'!G310</f>
        <v>5</v>
      </c>
      <c r="H365" s="18">
        <f>+'11+'!H310</f>
        <v>5</v>
      </c>
      <c r="I365" s="194">
        <f t="shared" si="9"/>
        <v>100</v>
      </c>
    </row>
    <row r="366" spans="1:9" ht="51">
      <c r="A366" s="21" t="str">
        <f>+'11+'!A311</f>
        <v>Основное мероприятие "Обеспечение организационных, информационных и методических условий по реализации программы"</v>
      </c>
      <c r="C366" s="17" t="str">
        <f>+'11+'!C311</f>
        <v>07</v>
      </c>
      <c r="D366" s="17" t="str">
        <f>+'11+'!D311</f>
        <v>09</v>
      </c>
      <c r="E366" s="17" t="str">
        <f>+'11+'!E311</f>
        <v>07 6 02 00000</v>
      </c>
      <c r="F366" s="17" t="str">
        <f>+'11+'!F311</f>
        <v/>
      </c>
      <c r="G366" s="16">
        <f>+'11+'!G311</f>
        <v>9124.76</v>
      </c>
      <c r="H366" s="18">
        <f>+'11+'!H311</f>
        <v>5508.2105799999999</v>
      </c>
      <c r="I366" s="194">
        <f t="shared" si="9"/>
        <v>60.365539258018842</v>
      </c>
    </row>
    <row r="367" spans="1:9" ht="25.5">
      <c r="A367" s="21" t="str">
        <f>+'11+'!A312</f>
        <v>Обеспечение деятельности органов местного самоуправления</v>
      </c>
      <c r="C367" s="17" t="str">
        <f>+'11+'!C312</f>
        <v>07</v>
      </c>
      <c r="D367" s="17" t="str">
        <f>+'11+'!D312</f>
        <v>09</v>
      </c>
      <c r="E367" s="17" t="str">
        <f>+'11+'!E312</f>
        <v>07 6 02 00019</v>
      </c>
      <c r="F367" s="17" t="str">
        <f>+'11+'!F312</f>
        <v/>
      </c>
      <c r="G367" s="16">
        <f>+'11+'!G312</f>
        <v>9124.76</v>
      </c>
      <c r="H367" s="18">
        <f>+'11+'!H312</f>
        <v>5508.2105799999999</v>
      </c>
      <c r="I367" s="194">
        <f t="shared" si="9"/>
        <v>60.365539258018842</v>
      </c>
    </row>
    <row r="368" spans="1:9" ht="76.5">
      <c r="A368" s="21" t="str">
        <f>+'11+'!A313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C368" s="17" t="str">
        <f>+'11+'!C313</f>
        <v>07</v>
      </c>
      <c r="D368" s="17" t="str">
        <f>+'11+'!D313</f>
        <v>09</v>
      </c>
      <c r="E368" s="17" t="str">
        <f>+'11+'!E313</f>
        <v>07 6 02 00019</v>
      </c>
      <c r="F368" s="17" t="str">
        <f>+'11+'!F313</f>
        <v>100</v>
      </c>
      <c r="G368" s="16">
        <f>+'11+'!G313</f>
        <v>9124.76</v>
      </c>
      <c r="H368" s="18">
        <f>+'11+'!H313</f>
        <v>5508.2105799999999</v>
      </c>
      <c r="I368" s="194">
        <f t="shared" si="9"/>
        <v>60.365539258018842</v>
      </c>
    </row>
    <row r="369" spans="1:10" ht="25.5">
      <c r="A369" s="21" t="str">
        <f>+'11+'!A314</f>
        <v>Расходы на выплаты персоналу казенных учреждений</v>
      </c>
      <c r="C369" s="17" t="str">
        <f>+'11+'!C314</f>
        <v>07</v>
      </c>
      <c r="D369" s="17" t="str">
        <f>+'11+'!D314</f>
        <v>09</v>
      </c>
      <c r="E369" s="17" t="str">
        <f>+'11+'!E314</f>
        <v>07 6 02 00019</v>
      </c>
      <c r="F369" s="17" t="str">
        <f>+'11+'!F314</f>
        <v>110</v>
      </c>
      <c r="G369" s="16">
        <f>+'11+'!G314</f>
        <v>7956.24</v>
      </c>
      <c r="H369" s="18">
        <f>+'11+'!H314</f>
        <v>4884.0366599999998</v>
      </c>
      <c r="I369" s="194">
        <f t="shared" si="9"/>
        <v>61.386240988205486</v>
      </c>
    </row>
    <row r="370" spans="1:10">
      <c r="A370" s="21" t="str">
        <f>+'11+'!A315</f>
        <v>Фонд оплаты труда и страховые взносы</v>
      </c>
      <c r="C370" s="17" t="str">
        <f>+'11+'!C315</f>
        <v>07</v>
      </c>
      <c r="D370" s="17" t="str">
        <f>+'11+'!D315</f>
        <v>09</v>
      </c>
      <c r="E370" s="17" t="str">
        <f>+'11+'!E315</f>
        <v>07 6 02 00019</v>
      </c>
      <c r="F370" s="17" t="str">
        <f>+'11+'!F315</f>
        <v>111</v>
      </c>
      <c r="G370" s="16">
        <f>+'11+'!G315</f>
        <v>6110.8</v>
      </c>
      <c r="H370" s="18">
        <f>+'11+'!H315</f>
        <v>3836.8820300000002</v>
      </c>
      <c r="I370" s="194">
        <f t="shared" si="9"/>
        <v>62.788538816521566</v>
      </c>
    </row>
    <row r="371" spans="1:10" ht="25.5" hidden="1">
      <c r="A371" s="21" t="str">
        <f>+'11+'!A316</f>
        <v>Иные выплаты персоналу, за исключением фонда оплаты труда</v>
      </c>
      <c r="C371" s="17" t="str">
        <f>+'11+'!C316</f>
        <v>07</v>
      </c>
      <c r="D371" s="17" t="str">
        <f>+'11+'!D316</f>
        <v>09</v>
      </c>
      <c r="E371" s="17" t="str">
        <f>+'11+'!E316</f>
        <v>07 6 02 00019</v>
      </c>
      <c r="F371" s="17" t="str">
        <f>+'11+'!F316</f>
        <v>112</v>
      </c>
      <c r="G371" s="16">
        <f>+'11+'!G316</f>
        <v>0</v>
      </c>
      <c r="H371" s="18">
        <f>+'11+'!H316</f>
        <v>0</v>
      </c>
      <c r="I371" s="194" t="e">
        <f t="shared" si="9"/>
        <v>#DIV/0!</v>
      </c>
    </row>
    <row r="372" spans="1:10" ht="51">
      <c r="A372" s="21" t="str">
        <f>+'11+'!A317</f>
        <v>Взносы по обязательному социальному страхованию на выплаты по оплате труда работников и иные выплаты работникам казкенных учреждений</v>
      </c>
      <c r="C372" s="17" t="str">
        <f>+'11+'!C317</f>
        <v>07</v>
      </c>
      <c r="D372" s="17" t="str">
        <f>+'11+'!D317</f>
        <v>09</v>
      </c>
      <c r="E372" s="17" t="str">
        <f>+'11+'!E317</f>
        <v>07 6 02 00019</v>
      </c>
      <c r="F372" s="17" t="str">
        <f>+'11+'!F317</f>
        <v>119</v>
      </c>
      <c r="G372" s="16">
        <f>+'11+'!G317</f>
        <v>1845.44</v>
      </c>
      <c r="H372" s="18">
        <f>+'11+'!H317</f>
        <v>1047.15463</v>
      </c>
      <c r="I372" s="194">
        <f t="shared" si="9"/>
        <v>56.742816347320954</v>
      </c>
    </row>
    <row r="373" spans="1:10" ht="25.5">
      <c r="A373" s="21" t="str">
        <f>+'11+'!A318</f>
        <v>Закупка товаров, работ и услуг для государственных (муниципальных) нужд</v>
      </c>
      <c r="C373" s="17" t="str">
        <f>+'11+'!C318</f>
        <v>07</v>
      </c>
      <c r="D373" s="17" t="str">
        <f>+'11+'!D318</f>
        <v>09</v>
      </c>
      <c r="E373" s="17" t="str">
        <f>+'11+'!E318</f>
        <v>07 6 02 00019</v>
      </c>
      <c r="F373" s="17" t="str">
        <f>+'11+'!F318</f>
        <v>200</v>
      </c>
      <c r="G373" s="16">
        <f>+'11+'!G318</f>
        <v>1059.92</v>
      </c>
      <c r="H373" s="18">
        <f>+'11+'!H318</f>
        <v>608.51580000000001</v>
      </c>
      <c r="I373" s="194">
        <f t="shared" si="9"/>
        <v>57.411483885576267</v>
      </c>
    </row>
    <row r="374" spans="1:10" ht="25.5">
      <c r="A374" s="21" t="str">
        <f>+'11+'!A319</f>
        <v>Иные закупки товаров, работ и услуг для государственных (муниципальных) нужд</v>
      </c>
      <c r="C374" s="17" t="str">
        <f>+'11+'!C319</f>
        <v>07</v>
      </c>
      <c r="D374" s="17" t="str">
        <f>+'11+'!D319</f>
        <v>09</v>
      </c>
      <c r="E374" s="17" t="str">
        <f>+'11+'!E319</f>
        <v>07 6 02 00019</v>
      </c>
      <c r="F374" s="17" t="str">
        <f>+'11+'!F319</f>
        <v>240</v>
      </c>
      <c r="G374" s="16">
        <f>+'11+'!G319</f>
        <v>1059.92</v>
      </c>
      <c r="H374" s="18">
        <f>+'11+'!H319</f>
        <v>608.51580000000001</v>
      </c>
      <c r="I374" s="194">
        <f t="shared" si="9"/>
        <v>57.411483885576267</v>
      </c>
    </row>
    <row r="375" spans="1:10" ht="25.5">
      <c r="A375" s="21" t="str">
        <f>+'11+'!A320</f>
        <v>Закупка товаров, работ, услуг в сфере информационно-коммуникационных услуг</v>
      </c>
      <c r="C375" s="17" t="str">
        <f>+'11+'!C320</f>
        <v>07</v>
      </c>
      <c r="D375" s="17" t="str">
        <f>+'11+'!D320</f>
        <v>09</v>
      </c>
      <c r="E375" s="17" t="str">
        <f>+'11+'!E320</f>
        <v>07 6 02 00019</v>
      </c>
      <c r="F375" s="17" t="str">
        <f>+'11+'!F320</f>
        <v>242</v>
      </c>
      <c r="G375" s="16">
        <f>+'11+'!G320</f>
        <v>243.18</v>
      </c>
      <c r="H375" s="18">
        <f>+'11+'!H320</f>
        <v>130.1062</v>
      </c>
      <c r="I375" s="194">
        <f t="shared" si="9"/>
        <v>53.502014968336212</v>
      </c>
    </row>
    <row r="376" spans="1:10" ht="25.5">
      <c r="A376" s="21" t="str">
        <f>+'11+'!A321</f>
        <v>Прочая закупка товаров, работ и услуг для государственных (муниципальных) нужд</v>
      </c>
      <c r="C376" s="17" t="str">
        <f>+'11+'!C321</f>
        <v>07</v>
      </c>
      <c r="D376" s="17" t="str">
        <f>+'11+'!D321</f>
        <v>09</v>
      </c>
      <c r="E376" s="17" t="str">
        <f>+'11+'!E321</f>
        <v>07 6 02 00019</v>
      </c>
      <c r="F376" s="17" t="str">
        <f>+'11+'!F321</f>
        <v>244</v>
      </c>
      <c r="G376" s="16">
        <f>+'11+'!G321</f>
        <v>816.74</v>
      </c>
      <c r="H376" s="18">
        <f>+'11+'!H321</f>
        <v>478.40960000000001</v>
      </c>
      <c r="I376" s="194">
        <f t="shared" si="9"/>
        <v>58.575507505448485</v>
      </c>
    </row>
    <row r="377" spans="1:10">
      <c r="A377" s="21" t="str">
        <f>+'11+'!A322</f>
        <v>Иные бюджетные ассигнования</v>
      </c>
      <c r="C377" s="17" t="str">
        <f>+'11+'!C322</f>
        <v>07</v>
      </c>
      <c r="D377" s="17" t="str">
        <f>+'11+'!D322</f>
        <v>09</v>
      </c>
      <c r="E377" s="17" t="str">
        <f>+'11+'!E322</f>
        <v>07 6 02 00019</v>
      </c>
      <c r="F377" s="17" t="str">
        <f>+'11+'!F322</f>
        <v>800</v>
      </c>
      <c r="G377" s="16">
        <f>+'11+'!G322</f>
        <v>108.6</v>
      </c>
      <c r="H377" s="18">
        <f>+'11+'!H322</f>
        <v>15.65812</v>
      </c>
      <c r="I377" s="194">
        <f t="shared" si="9"/>
        <v>14.41815837937385</v>
      </c>
    </row>
    <row r="378" spans="1:10" ht="38.25">
      <c r="A378" s="21" t="str">
        <f>+'11+'!A323</f>
        <v>Уплата налогов, сборов, обязательных платежей в бюджетную систему Российской Федерации, взносов и иных платежей</v>
      </c>
      <c r="C378" s="17" t="str">
        <f>+'11+'!C323</f>
        <v>07</v>
      </c>
      <c r="D378" s="17" t="str">
        <f>+'11+'!D323</f>
        <v>09</v>
      </c>
      <c r="E378" s="17" t="str">
        <f>+'11+'!E323</f>
        <v>07 6 02 00019</v>
      </c>
      <c r="F378" s="17" t="str">
        <f>+'11+'!F323</f>
        <v>850</v>
      </c>
      <c r="G378" s="16">
        <f>+'11+'!G323</f>
        <v>108.6</v>
      </c>
      <c r="H378" s="18">
        <f>+'11+'!H323</f>
        <v>15.65812</v>
      </c>
      <c r="I378" s="194">
        <f t="shared" si="9"/>
        <v>14.41815837937385</v>
      </c>
    </row>
    <row r="379" spans="1:10" ht="25.5">
      <c r="A379" s="21" t="str">
        <f>+'11+'!A324</f>
        <v>Уплата налога на имущество организаций и земельного налога</v>
      </c>
      <c r="C379" s="17" t="str">
        <f>+'11+'!C324</f>
        <v>07</v>
      </c>
      <c r="D379" s="17" t="str">
        <f>+'11+'!D324</f>
        <v>09</v>
      </c>
      <c r="E379" s="17" t="str">
        <f>+'11+'!E324</f>
        <v>07 6 02 00019</v>
      </c>
      <c r="F379" s="17" t="str">
        <f>+'11+'!F324</f>
        <v>851</v>
      </c>
      <c r="G379" s="16">
        <f>+'11+'!G324</f>
        <v>67.75</v>
      </c>
      <c r="H379" s="18">
        <f>+'11+'!H324</f>
        <v>0</v>
      </c>
      <c r="I379" s="194">
        <f t="shared" si="9"/>
        <v>0</v>
      </c>
    </row>
    <row r="380" spans="1:10" ht="25.5">
      <c r="A380" s="21" t="str">
        <f>+'11+'!A325</f>
        <v>Уплата прочих налогов, сборов и иных платежей</v>
      </c>
      <c r="C380" s="17" t="str">
        <f>+'11+'!C325</f>
        <v>07</v>
      </c>
      <c r="D380" s="17" t="str">
        <f>+'11+'!D325</f>
        <v>09</v>
      </c>
      <c r="E380" s="17" t="str">
        <f>+'11+'!E325</f>
        <v>07 6 02 00019</v>
      </c>
      <c r="F380" s="17" t="str">
        <f>+'11+'!F325</f>
        <v>852</v>
      </c>
      <c r="G380" s="16">
        <f>+'11+'!G325</f>
        <v>2.85</v>
      </c>
      <c r="H380" s="18">
        <f>+'11+'!H325</f>
        <v>2.6</v>
      </c>
      <c r="I380" s="194">
        <f t="shared" si="9"/>
        <v>91.228070175438589</v>
      </c>
    </row>
    <row r="381" spans="1:10">
      <c r="A381" s="20" t="str">
        <f>+'11+'!A326</f>
        <v>Уплата иных платежей</v>
      </c>
      <c r="B381" s="20"/>
      <c r="C381" s="16" t="str">
        <f>+'11+'!C326</f>
        <v>07</v>
      </c>
      <c r="D381" s="16" t="str">
        <f>+'11+'!D326</f>
        <v>09</v>
      </c>
      <c r="E381" s="16" t="str">
        <f>+'11+'!E326</f>
        <v>07 6 02 00019</v>
      </c>
      <c r="F381" s="16" t="str">
        <f>+'11+'!F326</f>
        <v>853</v>
      </c>
      <c r="G381" s="16">
        <f>+'11+'!G326</f>
        <v>38</v>
      </c>
      <c r="H381" s="18">
        <f>+'11+'!H326</f>
        <v>13.058120000000001</v>
      </c>
      <c r="I381" s="194">
        <f t="shared" si="9"/>
        <v>34.363473684210526</v>
      </c>
    </row>
    <row r="382" spans="1:10" ht="25.5">
      <c r="A382" s="21" t="str">
        <f>+'11+'!A552</f>
        <v>Образование и организация деятельности комиссий по делам несовершеннолетних</v>
      </c>
      <c r="B382" s="17"/>
      <c r="C382" s="17" t="str">
        <f>+'11+'!C552</f>
        <v>07</v>
      </c>
      <c r="D382" s="17" t="str">
        <f>+'11+'!D552</f>
        <v>09</v>
      </c>
      <c r="E382" s="17" t="str">
        <f>+'11+'!E552</f>
        <v>77 0 00 76100</v>
      </c>
      <c r="F382" s="17">
        <f>+'11+'!F552</f>
        <v>0</v>
      </c>
      <c r="G382" s="16">
        <f>+'11+'!G552</f>
        <v>407</v>
      </c>
      <c r="H382" s="18">
        <f>+'11+'!H552</f>
        <v>165.81011999999998</v>
      </c>
      <c r="I382" s="194">
        <f t="shared" si="9"/>
        <v>40.739587223587222</v>
      </c>
      <c r="J382" s="16"/>
    </row>
    <row r="383" spans="1:10" ht="76.5">
      <c r="A383" s="21" t="str">
        <f>+'11+'!A553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83" s="17"/>
      <c r="C383" s="17" t="str">
        <f>+'11+'!C553</f>
        <v>07</v>
      </c>
      <c r="D383" s="17" t="str">
        <f>+'11+'!D553</f>
        <v>09</v>
      </c>
      <c r="E383" s="17" t="str">
        <f>+'11+'!E553</f>
        <v>77 0 00 76100</v>
      </c>
      <c r="F383" s="17" t="str">
        <f>+'11+'!F553</f>
        <v>100</v>
      </c>
      <c r="G383" s="16">
        <f>+'11+'!G553</f>
        <v>336.5</v>
      </c>
      <c r="H383" s="18">
        <f>+'11+'!H553</f>
        <v>165.81011999999998</v>
      </c>
      <c r="I383" s="194">
        <f t="shared" si="9"/>
        <v>49.274924219910844</v>
      </c>
      <c r="J383" s="16"/>
    </row>
    <row r="384" spans="1:10" ht="25.5">
      <c r="A384" s="21" t="str">
        <f>+'11+'!A554</f>
        <v>Расходы на выплаты персоналу государственных (муниципальных) органов</v>
      </c>
      <c r="B384" s="17"/>
      <c r="C384" s="17" t="str">
        <f>+'11+'!C554</f>
        <v>07</v>
      </c>
      <c r="D384" s="17" t="str">
        <f>+'11+'!D554</f>
        <v>09</v>
      </c>
      <c r="E384" s="17" t="str">
        <f>+'11+'!E554</f>
        <v>77 0 00 76100</v>
      </c>
      <c r="F384" s="17" t="str">
        <f>+'11+'!F554</f>
        <v>120</v>
      </c>
      <c r="G384" s="16">
        <f>+'11+'!G554</f>
        <v>336.5</v>
      </c>
      <c r="H384" s="18">
        <f>+'11+'!H554</f>
        <v>165.81011999999998</v>
      </c>
      <c r="I384" s="194">
        <f t="shared" si="9"/>
        <v>49.274924219910844</v>
      </c>
      <c r="J384" s="16"/>
    </row>
    <row r="385" spans="1:12">
      <c r="A385" s="21" t="str">
        <f>+'11+'!A555</f>
        <v>Фонд оплаты труда и страховые взносы</v>
      </c>
      <c r="B385" s="17"/>
      <c r="C385" s="17" t="str">
        <f>+'11+'!C555</f>
        <v>07</v>
      </c>
      <c r="D385" s="17" t="str">
        <f>+'11+'!D555</f>
        <v>09</v>
      </c>
      <c r="E385" s="17" t="str">
        <f>+'11+'!E555</f>
        <v>77 0 00 76100</v>
      </c>
      <c r="F385" s="17" t="str">
        <f>+'11+'!F555</f>
        <v>121</v>
      </c>
      <c r="G385" s="16">
        <f>+'11+'!G555</f>
        <v>250</v>
      </c>
      <c r="H385" s="18">
        <f>+'11+'!H555</f>
        <v>127.35032</v>
      </c>
      <c r="I385" s="194">
        <f t="shared" si="9"/>
        <v>50.940127999999994</v>
      </c>
      <c r="J385" s="16"/>
    </row>
    <row r="386" spans="1:12" ht="25.5">
      <c r="A386" s="21" t="str">
        <f>+'11+'!A556</f>
        <v>Иные выплаты персоналу, за исключением фонда оплаты труда</v>
      </c>
      <c r="B386" s="17"/>
      <c r="C386" s="17" t="str">
        <f>+'11+'!C556</f>
        <v>07</v>
      </c>
      <c r="D386" s="17" t="str">
        <f>+'11+'!D556</f>
        <v>09</v>
      </c>
      <c r="E386" s="17" t="str">
        <f>+'11+'!E556</f>
        <v>77 0 00 76100</v>
      </c>
      <c r="F386" s="17" t="str">
        <f>+'11+'!F556</f>
        <v>122</v>
      </c>
      <c r="G386" s="16">
        <f>+'11+'!G556</f>
        <v>11</v>
      </c>
      <c r="H386" s="18">
        <f>+'11+'!H556</f>
        <v>0</v>
      </c>
      <c r="I386" s="194">
        <f t="shared" si="9"/>
        <v>0</v>
      </c>
      <c r="J386" s="16"/>
    </row>
    <row r="387" spans="1:12" ht="51">
      <c r="A387" s="21" t="str">
        <f>+'11+'!A557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B387" s="17"/>
      <c r="C387" s="17" t="str">
        <f>+'11+'!C557</f>
        <v>07</v>
      </c>
      <c r="D387" s="17" t="str">
        <f>+'11+'!D557</f>
        <v>09</v>
      </c>
      <c r="E387" s="17" t="str">
        <f>+'11+'!E557</f>
        <v>77 0 00 76100</v>
      </c>
      <c r="F387" s="17" t="str">
        <f>+'11+'!F557</f>
        <v>129</v>
      </c>
      <c r="G387" s="16">
        <f>+'11+'!G557</f>
        <v>75.5</v>
      </c>
      <c r="H387" s="18">
        <f>+'11+'!H557</f>
        <v>38.459800000000001</v>
      </c>
      <c r="I387" s="194">
        <f t="shared" si="9"/>
        <v>50.940132450331134</v>
      </c>
      <c r="J387" s="16"/>
    </row>
    <row r="388" spans="1:12" ht="25.5">
      <c r="A388" s="21" t="str">
        <f>+'11+'!A558</f>
        <v>Закупка товаров, работ и услуг для государственных (муниципальных) нужд</v>
      </c>
      <c r="B388" s="17"/>
      <c r="C388" s="17" t="str">
        <f>+'11+'!C558</f>
        <v>07</v>
      </c>
      <c r="D388" s="17" t="str">
        <f>+'11+'!D558</f>
        <v>09</v>
      </c>
      <c r="E388" s="17" t="str">
        <f>+'11+'!E558</f>
        <v>77 0 00 76100</v>
      </c>
      <c r="F388" s="17" t="str">
        <f>+'11+'!F558</f>
        <v>200</v>
      </c>
      <c r="G388" s="16">
        <f>+'11+'!G558</f>
        <v>70.5</v>
      </c>
      <c r="H388" s="18">
        <f>+'11+'!H558</f>
        <v>0</v>
      </c>
      <c r="I388" s="194">
        <f t="shared" si="9"/>
        <v>0</v>
      </c>
      <c r="J388" s="16"/>
    </row>
    <row r="389" spans="1:12" ht="25.5">
      <c r="A389" s="21" t="str">
        <f>+'11+'!A559</f>
        <v>Иные закупки товаров, работ и услуг для государственных (муниципальных) нужд</v>
      </c>
      <c r="B389" s="17"/>
      <c r="C389" s="17" t="str">
        <f>+'11+'!C559</f>
        <v>07</v>
      </c>
      <c r="D389" s="17" t="str">
        <f>+'11+'!D559</f>
        <v>09</v>
      </c>
      <c r="E389" s="17" t="str">
        <f>+'11+'!E559</f>
        <v>77 0 00 76100</v>
      </c>
      <c r="F389" s="17" t="str">
        <f>+'11+'!F559</f>
        <v>240</v>
      </c>
      <c r="G389" s="16">
        <f>+'11+'!G559</f>
        <v>70.5</v>
      </c>
      <c r="H389" s="18">
        <f>+'11+'!H559</f>
        <v>0</v>
      </c>
      <c r="I389" s="194">
        <f t="shared" si="9"/>
        <v>0</v>
      </c>
      <c r="J389" s="16"/>
    </row>
    <row r="390" spans="1:12" ht="25.5">
      <c r="A390" s="21" t="str">
        <f>+'11+'!A560</f>
        <v>Закупка товаров, работ, услуг в сфере информационно-коммуникационных услуг</v>
      </c>
      <c r="B390" s="17"/>
      <c r="C390" s="17" t="str">
        <f>+'11+'!C560</f>
        <v>07</v>
      </c>
      <c r="D390" s="17" t="str">
        <f>+'11+'!D560</f>
        <v>09</v>
      </c>
      <c r="E390" s="17" t="str">
        <f>+'11+'!E560</f>
        <v>77 0 00 76100</v>
      </c>
      <c r="F390" s="17" t="str">
        <f>+'11+'!F560</f>
        <v>242</v>
      </c>
      <c r="G390" s="16">
        <f>+'11+'!G560</f>
        <v>49</v>
      </c>
      <c r="H390" s="18">
        <f>+'11+'!H560</f>
        <v>0</v>
      </c>
      <c r="I390" s="194">
        <f t="shared" si="9"/>
        <v>0</v>
      </c>
      <c r="J390" s="16"/>
    </row>
    <row r="391" spans="1:12" ht="25.5">
      <c r="A391" s="21" t="str">
        <f>+'11+'!A561</f>
        <v>Прочая закупка товаров, работ и услуг для государственных (муниципальных) нужд</v>
      </c>
      <c r="B391" s="17"/>
      <c r="C391" s="17" t="str">
        <f>+'11+'!C561</f>
        <v>07</v>
      </c>
      <c r="D391" s="17" t="str">
        <f>+'11+'!D561</f>
        <v>09</v>
      </c>
      <c r="E391" s="17" t="str">
        <f>+'11+'!E561</f>
        <v>77 0 00 76100</v>
      </c>
      <c r="F391" s="17" t="str">
        <f>+'11+'!F561</f>
        <v>244</v>
      </c>
      <c r="G391" s="16">
        <f>+'11+'!G561</f>
        <v>21.5</v>
      </c>
      <c r="H391" s="18">
        <f>+'11+'!H561</f>
        <v>0</v>
      </c>
      <c r="I391" s="194">
        <f t="shared" si="9"/>
        <v>0</v>
      </c>
      <c r="J391" s="16"/>
    </row>
    <row r="392" spans="1:12" ht="25.5">
      <c r="A392" s="21" t="str">
        <f>+'11+'!A26</f>
        <v>Муниципальная программа "Развитие культуры"</v>
      </c>
      <c r="B392" s="17"/>
      <c r="C392" s="17" t="str">
        <f>+'11+'!C26</f>
        <v>08</v>
      </c>
      <c r="D392" s="17"/>
      <c r="E392" s="17"/>
      <c r="F392" s="17"/>
      <c r="G392" s="16">
        <f>+'11+'!G26</f>
        <v>32166.31</v>
      </c>
      <c r="H392" s="18">
        <f>+'11+'!H26</f>
        <v>16715.204240000003</v>
      </c>
      <c r="I392" s="194">
        <f t="shared" si="9"/>
        <v>51.964941704534972</v>
      </c>
      <c r="J392" s="16"/>
    </row>
    <row r="393" spans="1:12">
      <c r="A393" s="21" t="str">
        <f>+'11+'!A27</f>
        <v>Культура</v>
      </c>
      <c r="B393" s="17"/>
      <c r="C393" s="17" t="str">
        <f>+'11+'!C27</f>
        <v>08</v>
      </c>
      <c r="D393" s="17" t="str">
        <f>+'11+'!D27</f>
        <v>01</v>
      </c>
      <c r="E393" s="17" t="str">
        <f>+'11+'!E27</f>
        <v/>
      </c>
      <c r="F393" s="17" t="str">
        <f>+'11+'!F27</f>
        <v/>
      </c>
      <c r="G393" s="16">
        <f>+'11+'!G27</f>
        <v>29756.81</v>
      </c>
      <c r="H393" s="18">
        <f>+'11+'!H27</f>
        <v>15583.872870000001</v>
      </c>
      <c r="I393" s="194">
        <f t="shared" si="9"/>
        <v>52.370777882441033</v>
      </c>
      <c r="J393" s="16"/>
    </row>
    <row r="394" spans="1:12" ht="25.5">
      <c r="A394" s="21" t="str">
        <f>+'11+'!A28</f>
        <v>Муниципальная программа "Развитие культуры"</v>
      </c>
      <c r="B394" s="17"/>
      <c r="C394" s="17" t="str">
        <f>+'11+'!C28</f>
        <v>08</v>
      </c>
      <c r="D394" s="17" t="str">
        <f>+'11+'!D28</f>
        <v>01</v>
      </c>
      <c r="E394" s="17" t="str">
        <f>+'11+'!E28</f>
        <v>08 0 00 00000</v>
      </c>
      <c r="F394" s="17"/>
      <c r="G394" s="16">
        <f>+'11+'!G28</f>
        <v>29496.11</v>
      </c>
      <c r="H394" s="18">
        <f>+'11+'!H28</f>
        <v>15583.872870000001</v>
      </c>
      <c r="I394" s="194">
        <f t="shared" si="9"/>
        <v>52.833654573433584</v>
      </c>
      <c r="J394" s="17" t="s">
        <v>28</v>
      </c>
      <c r="K394" s="16">
        <f>+G395+G410+G415+G440+G448</f>
        <v>31800.61</v>
      </c>
      <c r="L394" s="16">
        <f>+H395+H410+H415+H440+H448</f>
        <v>16610.204239999999</v>
      </c>
    </row>
    <row r="395" spans="1:12" ht="25.5">
      <c r="A395" s="21" t="str">
        <f>+'11+'!A29</f>
        <v>Основное мероприятие: "Развитие библиотечного дела"</v>
      </c>
      <c r="B395" s="17"/>
      <c r="C395" s="17" t="str">
        <f>+'11+'!C29</f>
        <v>08</v>
      </c>
      <c r="D395" s="17" t="str">
        <f>+'11+'!D29</f>
        <v>01</v>
      </c>
      <c r="E395" s="17" t="str">
        <f>+'11+'!E29</f>
        <v>08 1 01 00000</v>
      </c>
      <c r="F395" s="17"/>
      <c r="G395" s="16">
        <f>+'11+'!G29</f>
        <v>7602.81</v>
      </c>
      <c r="H395" s="18">
        <f>+'11+'!H29</f>
        <v>3832.7909500000001</v>
      </c>
      <c r="I395" s="194">
        <f t="shared" si="9"/>
        <v>50.412820391407905</v>
      </c>
      <c r="J395" s="16"/>
    </row>
    <row r="396" spans="1:12" ht="38.25">
      <c r="A396" s="21" t="str">
        <f>+'11+'!A30</f>
        <v>Обеспечение деятельности муниципальных учреждений (оказание услуг) - средства местного бджета</v>
      </c>
      <c r="B396" s="17"/>
      <c r="C396" s="17" t="str">
        <f>+'11+'!C30</f>
        <v>08</v>
      </c>
      <c r="D396" s="17" t="str">
        <f>+'11+'!D30</f>
        <v>01</v>
      </c>
      <c r="E396" s="17" t="str">
        <f>+'11+'!E30</f>
        <v>08 1 01 00059</v>
      </c>
      <c r="F396" s="17"/>
      <c r="G396" s="16">
        <f>+'11+'!G30</f>
        <v>7602.81</v>
      </c>
      <c r="H396" s="18">
        <f>+'11+'!H30</f>
        <v>3832.7909500000001</v>
      </c>
      <c r="I396" s="194">
        <f t="shared" si="9"/>
        <v>50.412820391407905</v>
      </c>
      <c r="J396" s="16"/>
    </row>
    <row r="397" spans="1:12" ht="51">
      <c r="A397" s="21" t="str">
        <f>+'11+'!A31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397" s="17"/>
      <c r="C397" s="17" t="str">
        <f>+'11+'!C31</f>
        <v>08</v>
      </c>
      <c r="D397" s="17" t="str">
        <f>+'11+'!D31</f>
        <v>01</v>
      </c>
      <c r="E397" s="17" t="str">
        <f>+'11+'!E31</f>
        <v>08 1 01 00059</v>
      </c>
      <c r="F397" s="17" t="str">
        <f>+'11+'!F31</f>
        <v>600</v>
      </c>
      <c r="G397" s="16">
        <f>+'11+'!G31</f>
        <v>7602.81</v>
      </c>
      <c r="H397" s="18">
        <f>+'11+'!H31</f>
        <v>3832.7909500000001</v>
      </c>
      <c r="I397" s="194">
        <f t="shared" si="9"/>
        <v>50.412820391407905</v>
      </c>
      <c r="J397" s="16"/>
    </row>
    <row r="398" spans="1:12">
      <c r="A398" s="21" t="str">
        <f>+'11+'!A32</f>
        <v>Субсидии бюджетным учреждениям</v>
      </c>
      <c r="B398" s="17"/>
      <c r="C398" s="17" t="str">
        <f>+'11+'!C32</f>
        <v>08</v>
      </c>
      <c r="D398" s="17" t="str">
        <f>+'11+'!D32</f>
        <v>01</v>
      </c>
      <c r="E398" s="17" t="str">
        <f>+'11+'!E32</f>
        <v>08 1 01 00059</v>
      </c>
      <c r="F398" s="17" t="str">
        <f>+'11+'!F32</f>
        <v>610</v>
      </c>
      <c r="G398" s="16">
        <f>+'11+'!G32</f>
        <v>7602.81</v>
      </c>
      <c r="H398" s="18">
        <f>+'11+'!H32</f>
        <v>3832.7909500000001</v>
      </c>
      <c r="I398" s="194">
        <f t="shared" si="9"/>
        <v>50.412820391407905</v>
      </c>
      <c r="J398" s="16"/>
    </row>
    <row r="399" spans="1:12" ht="63.75">
      <c r="A399" s="21" t="str">
        <f>+'11+'!A33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399" s="17"/>
      <c r="C399" s="17" t="str">
        <f>+'11+'!C33</f>
        <v>08</v>
      </c>
      <c r="D399" s="17" t="str">
        <f>+'11+'!D33</f>
        <v>01</v>
      </c>
      <c r="E399" s="17" t="str">
        <f>+'11+'!E33</f>
        <v>08 1 01 00059</v>
      </c>
      <c r="F399" s="17" t="str">
        <f>+'11+'!F33</f>
        <v>611</v>
      </c>
      <c r="G399" s="16">
        <f>+'11+'!G33</f>
        <v>7602.81</v>
      </c>
      <c r="H399" s="18">
        <f>+'11+'!H33</f>
        <v>3832.7909500000001</v>
      </c>
      <c r="I399" s="194">
        <f t="shared" si="9"/>
        <v>50.412820391407905</v>
      </c>
      <c r="J399" s="16"/>
    </row>
    <row r="400" spans="1:12" s="71" customFormat="1" ht="25.5">
      <c r="A400" s="80" t="s">
        <v>35</v>
      </c>
      <c r="B400" s="76"/>
      <c r="C400" s="76" t="s">
        <v>28</v>
      </c>
      <c r="D400" s="76" t="s">
        <v>34</v>
      </c>
      <c r="E400" s="76" t="s">
        <v>451</v>
      </c>
      <c r="F400" s="76"/>
      <c r="G400" s="77">
        <f>G401+G405</f>
        <v>100</v>
      </c>
      <c r="H400" s="77">
        <f t="shared" ref="H400" si="10">H401+H405</f>
        <v>105</v>
      </c>
      <c r="I400" s="194">
        <f t="shared" ref="I400:I463" si="11">H400/G400*100</f>
        <v>105</v>
      </c>
      <c r="J400" s="78"/>
      <c r="K400" s="72"/>
    </row>
    <row r="401" spans="1:11" s="71" customFormat="1">
      <c r="A401" s="81" t="str">
        <f>+'11+'!A35</f>
        <v>Субсидии на развитие учреждений культуры</v>
      </c>
      <c r="B401" s="81"/>
      <c r="C401" s="172" t="str">
        <f>+'11+'!C35</f>
        <v>08</v>
      </c>
      <c r="D401" s="172" t="str">
        <f>+'11+'!D35</f>
        <v>01</v>
      </c>
      <c r="E401" s="172" t="str">
        <f>+'11+'!E35</f>
        <v>081 02 L0019</v>
      </c>
      <c r="F401" s="172">
        <f>+'11+'!F35</f>
        <v>0</v>
      </c>
      <c r="G401" s="172">
        <f>+'11+'!G35</f>
        <v>100</v>
      </c>
      <c r="H401" s="77">
        <f>+'11+'!H35</f>
        <v>100</v>
      </c>
      <c r="I401" s="194">
        <f t="shared" si="11"/>
        <v>100</v>
      </c>
      <c r="J401" s="78"/>
      <c r="K401" s="72"/>
    </row>
    <row r="402" spans="1:11" s="71" customFormat="1" ht="51">
      <c r="A402" s="81" t="str">
        <f>+'11+'!A36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402" s="81"/>
      <c r="C402" s="172" t="str">
        <f>+'11+'!C36</f>
        <v>08</v>
      </c>
      <c r="D402" s="172" t="str">
        <f>+'11+'!D36</f>
        <v>01</v>
      </c>
      <c r="E402" s="172" t="str">
        <f>+'11+'!E36</f>
        <v>081 02 L0019</v>
      </c>
      <c r="F402" s="172" t="str">
        <f>+'11+'!F36</f>
        <v>600</v>
      </c>
      <c r="G402" s="172">
        <f>+'11+'!G36</f>
        <v>100</v>
      </c>
      <c r="H402" s="77">
        <f>+'11+'!H36</f>
        <v>100</v>
      </c>
      <c r="I402" s="194">
        <f t="shared" si="11"/>
        <v>100</v>
      </c>
      <c r="J402" s="78"/>
      <c r="K402" s="72"/>
    </row>
    <row r="403" spans="1:11" s="71" customFormat="1">
      <c r="A403" s="81" t="str">
        <f>+'11+'!A37</f>
        <v>Субсидии бюджетным учреждениям</v>
      </c>
      <c r="B403" s="81"/>
      <c r="C403" s="172" t="str">
        <f>+'11+'!C37</f>
        <v>08</v>
      </c>
      <c r="D403" s="172" t="str">
        <f>+'11+'!D37</f>
        <v>01</v>
      </c>
      <c r="E403" s="172" t="str">
        <f>+'11+'!E37</f>
        <v>081 02 L0019</v>
      </c>
      <c r="F403" s="172" t="str">
        <f>+'11+'!F37</f>
        <v>610</v>
      </c>
      <c r="G403" s="172">
        <f>+'11+'!G37</f>
        <v>100</v>
      </c>
      <c r="H403" s="77">
        <f>+'11+'!H37</f>
        <v>100</v>
      </c>
      <c r="I403" s="194">
        <f t="shared" si="11"/>
        <v>100</v>
      </c>
      <c r="J403" s="78"/>
      <c r="K403" s="72"/>
    </row>
    <row r="404" spans="1:11" s="71" customFormat="1" ht="63.75">
      <c r="A404" s="81" t="str">
        <f>+'11+'!A38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404" s="81"/>
      <c r="C404" s="172" t="str">
        <f>+'11+'!C38</f>
        <v>08</v>
      </c>
      <c r="D404" s="172" t="str">
        <f>+'11+'!D38</f>
        <v>01</v>
      </c>
      <c r="E404" s="172" t="str">
        <f>+'11+'!E38</f>
        <v>081 02 L0019</v>
      </c>
      <c r="F404" s="172" t="str">
        <f>+'11+'!F38</f>
        <v>611</v>
      </c>
      <c r="G404" s="172">
        <f>+'11+'!G38</f>
        <v>100</v>
      </c>
      <c r="H404" s="77">
        <f>+'11+'!H38</f>
        <v>100</v>
      </c>
      <c r="I404" s="194">
        <f t="shared" si="11"/>
        <v>100</v>
      </c>
      <c r="J404" s="78"/>
      <c r="K404" s="72"/>
    </row>
    <row r="405" spans="1:11" s="71" customFormat="1" ht="28.5" hidden="1" customHeight="1">
      <c r="A405" s="81" t="s">
        <v>452</v>
      </c>
      <c r="B405" s="76"/>
      <c r="C405" s="76" t="s">
        <v>28</v>
      </c>
      <c r="D405" s="76" t="s">
        <v>34</v>
      </c>
      <c r="E405" s="76" t="s">
        <v>456</v>
      </c>
      <c r="F405" s="76"/>
      <c r="G405" s="77">
        <f t="shared" ref="G405:H407" si="12">G406</f>
        <v>0</v>
      </c>
      <c r="H405" s="77">
        <f t="shared" si="12"/>
        <v>5</v>
      </c>
      <c r="I405" s="194" t="e">
        <f t="shared" si="11"/>
        <v>#DIV/0!</v>
      </c>
      <c r="J405" s="78"/>
      <c r="K405" s="72"/>
    </row>
    <row r="406" spans="1:11" s="71" customFormat="1" ht="51" hidden="1">
      <c r="A406" s="80" t="s">
        <v>22</v>
      </c>
      <c r="B406" s="76"/>
      <c r="C406" s="76" t="s">
        <v>28</v>
      </c>
      <c r="D406" s="76" t="s">
        <v>34</v>
      </c>
      <c r="E406" s="76" t="s">
        <v>456</v>
      </c>
      <c r="F406" s="76" t="s">
        <v>23</v>
      </c>
      <c r="G406" s="77">
        <f t="shared" si="12"/>
        <v>0</v>
      </c>
      <c r="H406" s="77">
        <f t="shared" si="12"/>
        <v>5</v>
      </c>
      <c r="I406" s="194" t="e">
        <f t="shared" si="11"/>
        <v>#DIV/0!</v>
      </c>
      <c r="J406" s="78"/>
      <c r="K406" s="72"/>
    </row>
    <row r="407" spans="1:11" s="71" customFormat="1" hidden="1">
      <c r="A407" s="80" t="s">
        <v>24</v>
      </c>
      <c r="B407" s="76"/>
      <c r="C407" s="76" t="s">
        <v>28</v>
      </c>
      <c r="D407" s="76" t="s">
        <v>34</v>
      </c>
      <c r="E407" s="76" t="s">
        <v>456</v>
      </c>
      <c r="F407" s="76" t="s">
        <v>25</v>
      </c>
      <c r="G407" s="77">
        <f t="shared" si="12"/>
        <v>0</v>
      </c>
      <c r="H407" s="77">
        <f t="shared" si="12"/>
        <v>5</v>
      </c>
      <c r="I407" s="194" t="e">
        <f t="shared" si="11"/>
        <v>#DIV/0!</v>
      </c>
      <c r="J407" s="78"/>
      <c r="K407" s="72"/>
    </row>
    <row r="408" spans="1:11" s="71" customFormat="1" ht="29.25" hidden="1" customHeight="1">
      <c r="A408" s="80" t="s">
        <v>26</v>
      </c>
      <c r="B408" s="76"/>
      <c r="C408" s="76" t="s">
        <v>28</v>
      </c>
      <c r="D408" s="76" t="s">
        <v>34</v>
      </c>
      <c r="E408" s="76" t="s">
        <v>456</v>
      </c>
      <c r="F408" s="76" t="s">
        <v>27</v>
      </c>
      <c r="G408" s="77"/>
      <c r="H408" s="77">
        <v>5</v>
      </c>
      <c r="I408" s="194" t="e">
        <f t="shared" si="11"/>
        <v>#DIV/0!</v>
      </c>
      <c r="J408" s="78"/>
      <c r="K408" s="72"/>
    </row>
    <row r="409" spans="1:11" ht="38.25">
      <c r="A409" s="21" t="str">
        <f>+'11+'!A43</f>
        <v>Подпрограмма "Организация досуга и предоставление услуг организаций культуры"</v>
      </c>
      <c r="B409" s="17"/>
      <c r="C409" s="17" t="str">
        <f>+'11+'!C43</f>
        <v>08</v>
      </c>
      <c r="D409" s="17" t="str">
        <f>+'11+'!D43</f>
        <v>01</v>
      </c>
      <c r="E409" s="17" t="str">
        <f>+'11+'!E43</f>
        <v>08 2 00 00000</v>
      </c>
      <c r="F409" s="17"/>
      <c r="G409" s="16">
        <f>+'11+'!G43</f>
        <v>21788.3</v>
      </c>
      <c r="H409" s="18">
        <f>+'11+'!H43</f>
        <v>11646.081920000001</v>
      </c>
      <c r="I409" s="194">
        <f t="shared" si="11"/>
        <v>53.451081176594784</v>
      </c>
      <c r="J409" s="16"/>
    </row>
    <row r="410" spans="1:11" ht="25.5">
      <c r="A410" s="21" t="str">
        <f>+'11+'!A44</f>
        <v>Основное мероприятие: "Развитие сельской культуры"</v>
      </c>
      <c r="B410" s="17"/>
      <c r="C410" s="17" t="str">
        <f>+'11+'!C44</f>
        <v>08</v>
      </c>
      <c r="D410" s="17" t="str">
        <f>+'11+'!D44</f>
        <v>01</v>
      </c>
      <c r="E410" s="17" t="str">
        <f>+'11+'!E44</f>
        <v>08 2 01 00000</v>
      </c>
      <c r="F410" s="17"/>
      <c r="G410" s="16">
        <f>+'11+'!G44</f>
        <v>10781.53</v>
      </c>
      <c r="H410" s="18">
        <f>+'11+'!H44</f>
        <v>5242.1689200000001</v>
      </c>
      <c r="I410" s="194">
        <f t="shared" si="11"/>
        <v>48.621753313305256</v>
      </c>
      <c r="J410" s="16"/>
    </row>
    <row r="411" spans="1:11" ht="25.5">
      <c r="A411" s="21" t="str">
        <f>+'11+'!A45</f>
        <v>Обеспечение деятельности муниципальных учреждений (оказание услуг)</v>
      </c>
      <c r="B411" s="17"/>
      <c r="C411" s="17" t="str">
        <f>+'11+'!C45</f>
        <v>08</v>
      </c>
      <c r="D411" s="17" t="str">
        <f>+'11+'!D45</f>
        <v>01</v>
      </c>
      <c r="E411" s="17" t="str">
        <f>+'11+'!E45</f>
        <v>08 2 01 00059</v>
      </c>
      <c r="F411" s="17"/>
      <c r="G411" s="16">
        <f>+'11+'!G45</f>
        <v>10781.53</v>
      </c>
      <c r="H411" s="18">
        <f>+'11+'!H45</f>
        <v>5242.1689200000001</v>
      </c>
      <c r="I411" s="194">
        <f t="shared" si="11"/>
        <v>48.621753313305256</v>
      </c>
      <c r="J411" s="16"/>
    </row>
    <row r="412" spans="1:11">
      <c r="A412" s="21" t="str">
        <f>+'11+'!A46</f>
        <v>Субсидии бюджетным учреждениям</v>
      </c>
      <c r="B412" s="17"/>
      <c r="C412" s="17" t="str">
        <f>+'11+'!C46</f>
        <v>08</v>
      </c>
      <c r="D412" s="17" t="str">
        <f>+'11+'!D46</f>
        <v>01</v>
      </c>
      <c r="E412" s="17" t="str">
        <f>+'11+'!E46</f>
        <v>08 2 01 00059</v>
      </c>
      <c r="F412" s="17" t="str">
        <f>+'11+'!F46</f>
        <v>600</v>
      </c>
      <c r="G412" s="16">
        <f>+'11+'!G46</f>
        <v>10781.53</v>
      </c>
      <c r="H412" s="18">
        <f>+'11+'!H46</f>
        <v>5242.1689200000001</v>
      </c>
      <c r="I412" s="194">
        <f t="shared" si="11"/>
        <v>48.621753313305256</v>
      </c>
      <c r="J412" s="16"/>
    </row>
    <row r="413" spans="1:11" ht="63.75">
      <c r="A413" s="21" t="str">
        <f>+'11+'!A47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413" s="17"/>
      <c r="C413" s="17" t="str">
        <f>+'11+'!C47</f>
        <v>08</v>
      </c>
      <c r="D413" s="17" t="str">
        <f>+'11+'!D47</f>
        <v>01</v>
      </c>
      <c r="E413" s="17" t="str">
        <f>+'11+'!E47</f>
        <v>08 2 01 00059</v>
      </c>
      <c r="F413" s="17" t="str">
        <f>+'11+'!F47</f>
        <v>610</v>
      </c>
      <c r="G413" s="16">
        <f>+'11+'!G47</f>
        <v>10781.53</v>
      </c>
      <c r="H413" s="18">
        <f>+'11+'!H47</f>
        <v>5242.1689200000001</v>
      </c>
      <c r="I413" s="194">
        <f t="shared" si="11"/>
        <v>48.621753313305256</v>
      </c>
      <c r="J413" s="16"/>
    </row>
    <row r="414" spans="1:11" ht="63.75">
      <c r="A414" s="21" t="str">
        <f>+'11+'!A48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414" s="17"/>
      <c r="C414" s="17" t="str">
        <f>+'11+'!C48</f>
        <v>08</v>
      </c>
      <c r="D414" s="17" t="str">
        <f>+'11+'!D48</f>
        <v>01</v>
      </c>
      <c r="E414" s="17" t="str">
        <f>+'11+'!E48</f>
        <v>08 2 01 00059</v>
      </c>
      <c r="F414" s="17" t="str">
        <f>+'11+'!F48</f>
        <v>611</v>
      </c>
      <c r="G414" s="16">
        <f>+'11+'!G48</f>
        <v>10781.53</v>
      </c>
      <c r="H414" s="18">
        <f>+'11+'!H48</f>
        <v>5242.1689200000001</v>
      </c>
      <c r="I414" s="194">
        <f t="shared" si="11"/>
        <v>48.621753313305256</v>
      </c>
      <c r="J414" s="16"/>
    </row>
    <row r="415" spans="1:11" ht="51">
      <c r="A415" s="21" t="str">
        <f>+'11+'!A49</f>
        <v>Основное мероприятие: "Развитие услуг учреждений культуры и оказание методических и практической помощи культурно-досуговым учреждениям"</v>
      </c>
      <c r="B415" s="17"/>
      <c r="C415" s="17" t="str">
        <f>+'11+'!C49</f>
        <v>08</v>
      </c>
      <c r="D415" s="17" t="str">
        <f>+'11+'!D49</f>
        <v>01</v>
      </c>
      <c r="E415" s="17" t="str">
        <f>+'11+'!E49</f>
        <v>08 2 02 00000</v>
      </c>
      <c r="F415" s="17" t="str">
        <f>+'11+'!F49</f>
        <v/>
      </c>
      <c r="G415" s="16">
        <f>+'11+'!G49</f>
        <v>11006.769999999999</v>
      </c>
      <c r="H415" s="18">
        <f>+'11+'!H49</f>
        <v>6403.9130000000005</v>
      </c>
      <c r="I415" s="194">
        <f t="shared" si="11"/>
        <v>58.181582789501384</v>
      </c>
      <c r="J415" s="16"/>
    </row>
    <row r="416" spans="1:11" ht="25.5">
      <c r="A416" s="21" t="str">
        <f>+'11+'!A50</f>
        <v>Обеспечение деятельности подведомственных учреждений</v>
      </c>
      <c r="B416" s="17"/>
      <c r="C416" s="17" t="str">
        <f>+'11+'!C50</f>
        <v>08</v>
      </c>
      <c r="D416" s="17" t="str">
        <f>+'11+'!D50</f>
        <v>01</v>
      </c>
      <c r="E416" s="17" t="str">
        <f>+'11+'!E50</f>
        <v>08 2 02 99190</v>
      </c>
      <c r="F416" s="17" t="str">
        <f>+'11+'!F50</f>
        <v/>
      </c>
      <c r="G416" s="16">
        <f>+'11+'!G50</f>
        <v>11006.769999999999</v>
      </c>
      <c r="H416" s="18">
        <f>+'11+'!H50</f>
        <v>6403.9130000000005</v>
      </c>
      <c r="I416" s="194">
        <f t="shared" si="11"/>
        <v>58.181582789501384</v>
      </c>
      <c r="J416" s="16"/>
    </row>
    <row r="417" spans="1:10" ht="76.5">
      <c r="A417" s="21" t="str">
        <f>+'11+'!A51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17" s="17"/>
      <c r="C417" s="17" t="str">
        <f>+'11+'!C51</f>
        <v>08</v>
      </c>
      <c r="D417" s="17" t="str">
        <f>+'11+'!D51</f>
        <v>01</v>
      </c>
      <c r="E417" s="17" t="str">
        <f>+'11+'!E51</f>
        <v>08 2 02 99190</v>
      </c>
      <c r="F417" s="17" t="str">
        <f>+'11+'!F51</f>
        <v>100</v>
      </c>
      <c r="G417" s="16">
        <f>+'11+'!G51</f>
        <v>10671.269999999999</v>
      </c>
      <c r="H417" s="18">
        <f>+'11+'!H51</f>
        <v>6351.9305300000005</v>
      </c>
      <c r="I417" s="194">
        <f t="shared" si="11"/>
        <v>59.523660538998648</v>
      </c>
      <c r="J417" s="16"/>
    </row>
    <row r="418" spans="1:10" ht="25.5">
      <c r="A418" s="21" t="str">
        <f>+'11+'!A52</f>
        <v>Расходы на выплаты персоналу казенных учреждений</v>
      </c>
      <c r="B418" s="17"/>
      <c r="C418" s="17" t="str">
        <f>+'11+'!C52</f>
        <v>08</v>
      </c>
      <c r="D418" s="17" t="str">
        <f>+'11+'!D52</f>
        <v>01</v>
      </c>
      <c r="E418" s="17" t="str">
        <f>+'11+'!E52</f>
        <v>08 2 02 99190</v>
      </c>
      <c r="F418" s="17" t="str">
        <f>+'11+'!F52</f>
        <v>110</v>
      </c>
      <c r="G418" s="16">
        <f>+'11+'!G52</f>
        <v>10671.269999999999</v>
      </c>
      <c r="H418" s="18">
        <f>+'11+'!H52</f>
        <v>6351.9305300000005</v>
      </c>
      <c r="I418" s="194">
        <f t="shared" si="11"/>
        <v>59.523660538998648</v>
      </c>
      <c r="J418" s="16"/>
    </row>
    <row r="419" spans="1:10">
      <c r="A419" s="21" t="str">
        <f>+'11+'!A53</f>
        <v>Фонд оплаты труда и страховые взносы</v>
      </c>
      <c r="B419" s="17"/>
      <c r="C419" s="17" t="str">
        <f>+'11+'!C53</f>
        <v>08</v>
      </c>
      <c r="D419" s="17" t="str">
        <f>+'11+'!D53</f>
        <v>01</v>
      </c>
      <c r="E419" s="17" t="str">
        <f>+'11+'!E53</f>
        <v>08 2 02 99190</v>
      </c>
      <c r="F419" s="17" t="str">
        <f>+'11+'!F53</f>
        <v>111</v>
      </c>
      <c r="G419" s="16">
        <f>+'11+'!G53</f>
        <v>8198.1299999999992</v>
      </c>
      <c r="H419" s="18">
        <f>+'11+'!H53</f>
        <v>4835.0393000000004</v>
      </c>
      <c r="I419" s="194">
        <f t="shared" si="11"/>
        <v>58.977343613726553</v>
      </c>
      <c r="J419" s="16"/>
    </row>
    <row r="420" spans="1:10" ht="25.5" hidden="1">
      <c r="A420" s="21" t="str">
        <f>+'11+'!A54</f>
        <v>Иные выплаты персоналу, за исключением фонда оплаты труда</v>
      </c>
      <c r="B420" s="17"/>
      <c r="C420" s="17" t="str">
        <f>+'11+'!C54</f>
        <v>08</v>
      </c>
      <c r="D420" s="17" t="str">
        <f>+'11+'!D54</f>
        <v>01</v>
      </c>
      <c r="E420" s="17" t="str">
        <f>+'11+'!E54</f>
        <v>08 2 02 99190</v>
      </c>
      <c r="F420" s="17" t="str">
        <f>+'11+'!F54</f>
        <v>112</v>
      </c>
      <c r="G420" s="16">
        <f>+'11+'!G54</f>
        <v>0</v>
      </c>
      <c r="H420" s="18">
        <f>+'11+'!H54</f>
        <v>0</v>
      </c>
      <c r="I420" s="194" t="e">
        <f t="shared" si="11"/>
        <v>#DIV/0!</v>
      </c>
      <c r="J420" s="16"/>
    </row>
    <row r="421" spans="1:10" ht="51">
      <c r="A421" s="21" t="str">
        <f>+'11+'!A55</f>
        <v>Взносы по обязательному социальному страхованию на выплаты по оплате труда работников и иные выплаты работникам казкенных учреждений</v>
      </c>
      <c r="B421" s="17"/>
      <c r="C421" s="17" t="str">
        <f>+'11+'!C55</f>
        <v>08</v>
      </c>
      <c r="D421" s="17" t="str">
        <f>+'11+'!D55</f>
        <v>01</v>
      </c>
      <c r="E421" s="17" t="str">
        <f>+'11+'!E55</f>
        <v>08 2 02 99190</v>
      </c>
      <c r="F421" s="17" t="str">
        <f>+'11+'!F55</f>
        <v>119</v>
      </c>
      <c r="G421" s="16">
        <f>+'11+'!G55</f>
        <v>2473.14</v>
      </c>
      <c r="H421" s="18">
        <f>+'11+'!H55</f>
        <v>1516.89123</v>
      </c>
      <c r="I421" s="194">
        <f t="shared" si="11"/>
        <v>61.334628448045805</v>
      </c>
      <c r="J421" s="16"/>
    </row>
    <row r="422" spans="1:10" ht="25.5">
      <c r="A422" s="21" t="str">
        <f>+'11+'!A56</f>
        <v>Закупка товаров, работ и услуг для государственных (муниципальных) нужд</v>
      </c>
      <c r="B422" s="17"/>
      <c r="C422" s="17" t="str">
        <f>+'11+'!C56</f>
        <v>08</v>
      </c>
      <c r="D422" s="17" t="str">
        <f>+'11+'!D56</f>
        <v>01</v>
      </c>
      <c r="E422" s="17" t="str">
        <f>+'11+'!E56</f>
        <v>08 2 02 99190</v>
      </c>
      <c r="F422" s="17" t="str">
        <f>+'11+'!F56</f>
        <v>200</v>
      </c>
      <c r="G422" s="16">
        <f>+'11+'!G56</f>
        <v>335.5</v>
      </c>
      <c r="H422" s="18">
        <f>+'11+'!H56</f>
        <v>51.982469999999999</v>
      </c>
      <c r="I422" s="194">
        <f t="shared" si="11"/>
        <v>15.494029806259313</v>
      </c>
      <c r="J422" s="16"/>
    </row>
    <row r="423" spans="1:10" ht="25.5">
      <c r="A423" s="21" t="str">
        <f>+'11+'!A57</f>
        <v>Иные закупки товаров, работ и услуг для государственных (муниципальных) нужд</v>
      </c>
      <c r="B423" s="17"/>
      <c r="C423" s="17" t="str">
        <f>+'11+'!C57</f>
        <v>08</v>
      </c>
      <c r="D423" s="17" t="str">
        <f>+'11+'!D57</f>
        <v>01</v>
      </c>
      <c r="E423" s="17" t="str">
        <f>+'11+'!E57</f>
        <v>08 2 02 99190</v>
      </c>
      <c r="F423" s="17" t="str">
        <f>+'11+'!F57</f>
        <v>240</v>
      </c>
      <c r="G423" s="16">
        <f>+'11+'!G57</f>
        <v>335.5</v>
      </c>
      <c r="H423" s="18">
        <f>+'11+'!H57</f>
        <v>51.982469999999999</v>
      </c>
      <c r="I423" s="194">
        <f t="shared" si="11"/>
        <v>15.494029806259313</v>
      </c>
      <c r="J423" s="16"/>
    </row>
    <row r="424" spans="1:10" ht="38.25">
      <c r="A424" s="21" t="str">
        <f>+'11+'!A58</f>
        <v>Закупка товаров, работ, услкг в сфере информационно- коммуникационных технологий</v>
      </c>
      <c r="B424" s="17"/>
      <c r="C424" s="17" t="str">
        <f>+'11+'!C58</f>
        <v>08</v>
      </c>
      <c r="D424" s="17" t="str">
        <f>+'11+'!D58</f>
        <v>01</v>
      </c>
      <c r="E424" s="17" t="str">
        <f>+'11+'!E58</f>
        <v>08 2 02 99190</v>
      </c>
      <c r="F424" s="17" t="str">
        <f>+'11+'!F58</f>
        <v>242</v>
      </c>
      <c r="G424" s="16">
        <f>+'11+'!G58</f>
        <v>56.5</v>
      </c>
      <c r="H424" s="18">
        <f>+'11+'!H58</f>
        <v>32.582470000000001</v>
      </c>
      <c r="I424" s="194">
        <f t="shared" si="11"/>
        <v>57.668088495575219</v>
      </c>
      <c r="J424" s="16"/>
    </row>
    <row r="425" spans="1:10" ht="25.5">
      <c r="A425" s="21" t="str">
        <f>+'11+'!A59</f>
        <v>Прочая закупка товаров, работ и услуг для государственных (муниципальных) нужд</v>
      </c>
      <c r="B425" s="17"/>
      <c r="C425" s="17" t="str">
        <f>+'11+'!C59</f>
        <v>08</v>
      </c>
      <c r="D425" s="17" t="str">
        <f>+'11+'!D59</f>
        <v>01</v>
      </c>
      <c r="E425" s="17" t="str">
        <f>+'11+'!E59</f>
        <v>08 2 02 99190</v>
      </c>
      <c r="F425" s="17" t="str">
        <f>+'11+'!F59</f>
        <v>244</v>
      </c>
      <c r="G425" s="16">
        <f>+'11+'!G59</f>
        <v>279</v>
      </c>
      <c r="H425" s="18">
        <f>+'11+'!H59</f>
        <v>19.399999999999999</v>
      </c>
      <c r="I425" s="194">
        <f t="shared" si="11"/>
        <v>6.9534050179211464</v>
      </c>
      <c r="J425" s="16"/>
    </row>
    <row r="426" spans="1:10" hidden="1">
      <c r="A426" s="21" t="str">
        <f>+'11+'!A60</f>
        <v>Иные бюджетные ассигнования</v>
      </c>
      <c r="B426" s="17"/>
      <c r="C426" s="17" t="str">
        <f>+'11+'!C60</f>
        <v>08</v>
      </c>
      <c r="D426" s="17" t="str">
        <f>+'11+'!D60</f>
        <v>01</v>
      </c>
      <c r="E426" s="17" t="str">
        <f>+'11+'!E60</f>
        <v>08 2 02 99190</v>
      </c>
      <c r="F426" s="17" t="str">
        <f>+'11+'!F60</f>
        <v>800</v>
      </c>
      <c r="G426" s="16">
        <f>+'11+'!G60</f>
        <v>0</v>
      </c>
      <c r="H426" s="18">
        <f>+'11+'!H60</f>
        <v>0</v>
      </c>
      <c r="I426" s="194" t="e">
        <f t="shared" si="11"/>
        <v>#DIV/0!</v>
      </c>
      <c r="J426" s="16"/>
    </row>
    <row r="427" spans="1:10" hidden="1">
      <c r="A427" s="21" t="str">
        <f>+'11+'!A61</f>
        <v>Уплата налогов, сборов, и иных платежей</v>
      </c>
      <c r="B427" s="17"/>
      <c r="C427" s="17" t="str">
        <f>+'11+'!C61</f>
        <v>08</v>
      </c>
      <c r="D427" s="17" t="str">
        <f>+'11+'!D61</f>
        <v>01</v>
      </c>
      <c r="E427" s="17" t="str">
        <f>+'11+'!E61</f>
        <v>08 2 02 99190</v>
      </c>
      <c r="F427" s="17" t="str">
        <f>+'11+'!F61</f>
        <v>850</v>
      </c>
      <c r="G427" s="16">
        <f>+'11+'!G61</f>
        <v>0</v>
      </c>
      <c r="H427" s="18">
        <f>+'11+'!H61</f>
        <v>0</v>
      </c>
      <c r="I427" s="194" t="e">
        <f t="shared" si="11"/>
        <v>#DIV/0!</v>
      </c>
      <c r="J427" s="16"/>
    </row>
    <row r="428" spans="1:10" ht="25.5" hidden="1">
      <c r="A428" s="21" t="str">
        <f>+'11+'!A62</f>
        <v>Уплата налога на имущество организаций и земельного налога</v>
      </c>
      <c r="B428" s="17"/>
      <c r="C428" s="17" t="str">
        <f>+'11+'!C62</f>
        <v>08</v>
      </c>
      <c r="D428" s="17" t="str">
        <f>+'11+'!D62</f>
        <v>01</v>
      </c>
      <c r="E428" s="17" t="str">
        <f>+'11+'!E62</f>
        <v>08 2 02 99190</v>
      </c>
      <c r="F428" s="17" t="str">
        <f>+'11+'!F62</f>
        <v>851</v>
      </c>
      <c r="G428" s="16">
        <f>+'11+'!G62</f>
        <v>0</v>
      </c>
      <c r="H428" s="18">
        <f>+'11+'!H62</f>
        <v>0</v>
      </c>
      <c r="I428" s="194" t="e">
        <f t="shared" si="11"/>
        <v>#DIV/0!</v>
      </c>
      <c r="J428" s="16"/>
    </row>
    <row r="429" spans="1:10" ht="25.5" hidden="1">
      <c r="A429" s="21" t="str">
        <f>+'11+'!A63</f>
        <v>Уплата прочих налогов, сборов и иных платежей</v>
      </c>
      <c r="B429" s="17"/>
      <c r="C429" s="17" t="str">
        <f>+'11+'!C63</f>
        <v>08</v>
      </c>
      <c r="D429" s="17" t="str">
        <f>+'11+'!D63</f>
        <v>01</v>
      </c>
      <c r="E429" s="17" t="str">
        <f>+'11+'!E63</f>
        <v>08 2 02 99190</v>
      </c>
      <c r="F429" s="17" t="str">
        <f>+'11+'!F63</f>
        <v>852</v>
      </c>
      <c r="G429" s="16">
        <f>+'11+'!G63</f>
        <v>0</v>
      </c>
      <c r="H429" s="18">
        <f>+'11+'!H63</f>
        <v>0</v>
      </c>
      <c r="I429" s="194" t="e">
        <f t="shared" si="11"/>
        <v>#DIV/0!</v>
      </c>
      <c r="J429" s="16"/>
    </row>
    <row r="430" spans="1:10" ht="38.25">
      <c r="A430" s="21" t="str">
        <f>+'11+'!A64</f>
        <v>Льготы жилищно- коммунальных услуг сельским специалистам учреждений культуры</v>
      </c>
      <c r="B430" s="17"/>
      <c r="C430" s="17" t="str">
        <f>+'11+'!C64</f>
        <v>08</v>
      </c>
      <c r="D430" s="17" t="str">
        <f>+'11+'!D64</f>
        <v>01</v>
      </c>
      <c r="E430" s="17" t="str">
        <f>+'11+'!E64</f>
        <v>88 0 00 00000</v>
      </c>
      <c r="F430" s="17">
        <f>+'11+'!F64</f>
        <v>0</v>
      </c>
      <c r="G430" s="16">
        <f>+'11+'!G64</f>
        <v>260.7</v>
      </c>
      <c r="H430" s="18">
        <f>+'11+'!H64</f>
        <v>0</v>
      </c>
      <c r="I430" s="194">
        <f t="shared" si="11"/>
        <v>0</v>
      </c>
      <c r="J430" s="16"/>
    </row>
    <row r="431" spans="1:10" ht="38.25">
      <c r="A431" s="21" t="str">
        <f>+'11+'!A65</f>
        <v>Льготы жилищно- коммунальных услуг сельским специалистам учреждений культуры</v>
      </c>
      <c r="B431" s="17"/>
      <c r="C431" s="17" t="str">
        <f>+'11+'!C65</f>
        <v>08</v>
      </c>
      <c r="D431" s="17" t="str">
        <f>+'11+'!D65</f>
        <v>01</v>
      </c>
      <c r="E431" s="17" t="str">
        <f>+'11+'!E65</f>
        <v>88 2 00 76240</v>
      </c>
      <c r="F431" s="17">
        <f>+'11+'!F65</f>
        <v>0</v>
      </c>
      <c r="G431" s="16">
        <f>+'11+'!G65</f>
        <v>260.7</v>
      </c>
      <c r="H431" s="18">
        <f>+'11+'!H65</f>
        <v>0</v>
      </c>
      <c r="I431" s="194">
        <f t="shared" si="11"/>
        <v>0</v>
      </c>
      <c r="J431" s="16"/>
    </row>
    <row r="432" spans="1:10" ht="89.25">
      <c r="A432" s="21" t="str">
        <f>+'11+'!A66</f>
        <v>Расходы на выплаты персоналу в целях обеспечениявыполнения функций государственными (муниципальными)органами, казенными учреждениями, органами управлениягосударственными внебюджетными фондами</v>
      </c>
      <c r="B432" s="17"/>
      <c r="C432" s="17" t="str">
        <f>+'11+'!C66</f>
        <v>08</v>
      </c>
      <c r="D432" s="17" t="str">
        <f>+'11+'!D66</f>
        <v>01</v>
      </c>
      <c r="E432" s="17" t="str">
        <f>+'11+'!E66</f>
        <v>88 2 00 76240</v>
      </c>
      <c r="F432" s="17" t="str">
        <f>+'11+'!F66</f>
        <v>100</v>
      </c>
      <c r="G432" s="16">
        <f>+'11+'!G66</f>
        <v>12.4</v>
      </c>
      <c r="H432" s="18">
        <f>+'11+'!H66</f>
        <v>0</v>
      </c>
      <c r="I432" s="194">
        <f t="shared" si="11"/>
        <v>0</v>
      </c>
      <c r="J432" s="16"/>
    </row>
    <row r="433" spans="1:10" ht="25.5">
      <c r="A433" s="21" t="str">
        <f>+'11+'!A67</f>
        <v>Расходы на выплаты персоналу казенных учреждений</v>
      </c>
      <c r="B433" s="17"/>
      <c r="C433" s="17" t="str">
        <f>+'11+'!C67</f>
        <v>08</v>
      </c>
      <c r="D433" s="17" t="str">
        <f>+'11+'!D67</f>
        <v>01</v>
      </c>
      <c r="E433" s="17" t="str">
        <f>+'11+'!E67</f>
        <v>88 2 00 76240</v>
      </c>
      <c r="F433" s="17" t="str">
        <f>+'11+'!F67</f>
        <v>110</v>
      </c>
      <c r="G433" s="16">
        <f>+'11+'!G67</f>
        <v>12.4</v>
      </c>
      <c r="H433" s="18">
        <f>+'11+'!H67</f>
        <v>0</v>
      </c>
      <c r="I433" s="194">
        <f t="shared" si="11"/>
        <v>0</v>
      </c>
      <c r="J433" s="16"/>
    </row>
    <row r="434" spans="1:10" ht="38.25">
      <c r="A434" s="21" t="str">
        <f>+'11+'!A68</f>
        <v>Иные выплаты персоналу казенных учреждений,за исключением фонда оплаты труда</v>
      </c>
      <c r="B434" s="17"/>
      <c r="C434" s="17" t="str">
        <f>+'11+'!C68</f>
        <v>08</v>
      </c>
      <c r="D434" s="17" t="str">
        <f>+'11+'!D68</f>
        <v>01</v>
      </c>
      <c r="E434" s="17" t="str">
        <f>+'11+'!E68</f>
        <v>88 2 00 76240</v>
      </c>
      <c r="F434" s="17" t="str">
        <f>+'11+'!F68</f>
        <v>112</v>
      </c>
      <c r="G434" s="16">
        <f>+'11+'!G68</f>
        <v>12.4</v>
      </c>
      <c r="H434" s="18">
        <f>+'11+'!H68</f>
        <v>0</v>
      </c>
      <c r="I434" s="194">
        <f t="shared" si="11"/>
        <v>0</v>
      </c>
      <c r="J434" s="16"/>
    </row>
    <row r="435" spans="1:10" ht="51">
      <c r="A435" s="21" t="str">
        <f>+'11+'!A69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435" s="17"/>
      <c r="C435" s="17" t="str">
        <f>+'11+'!C69</f>
        <v>08</v>
      </c>
      <c r="D435" s="17" t="str">
        <f>+'11+'!D69</f>
        <v>01</v>
      </c>
      <c r="E435" s="17" t="str">
        <f>+'11+'!E69</f>
        <v>88 2 00 76240</v>
      </c>
      <c r="F435" s="17" t="str">
        <f>+'11+'!F69</f>
        <v>600</v>
      </c>
      <c r="G435" s="16">
        <f>+'11+'!G69</f>
        <v>248.3</v>
      </c>
      <c r="H435" s="18">
        <f>+'11+'!H69</f>
        <v>0</v>
      </c>
      <c r="I435" s="194">
        <f t="shared" si="11"/>
        <v>0</v>
      </c>
      <c r="J435" s="16"/>
    </row>
    <row r="436" spans="1:10">
      <c r="A436" s="21" t="str">
        <f>+'11+'!A70</f>
        <v>Субсидии бюджетным учреждениям</v>
      </c>
      <c r="B436" s="17"/>
      <c r="C436" s="17" t="str">
        <f>+'11+'!C70</f>
        <v>08</v>
      </c>
      <c r="D436" s="17" t="str">
        <f>+'11+'!D70</f>
        <v>01</v>
      </c>
      <c r="E436" s="17" t="str">
        <f>+'11+'!E70</f>
        <v>88 2 00 76240</v>
      </c>
      <c r="F436" s="17" t="str">
        <f>+'11+'!F70</f>
        <v>610</v>
      </c>
      <c r="G436" s="16">
        <f>+'11+'!G70</f>
        <v>248.3</v>
      </c>
      <c r="H436" s="18">
        <f>+'11+'!H70</f>
        <v>0</v>
      </c>
      <c r="I436" s="194">
        <f t="shared" si="11"/>
        <v>0</v>
      </c>
      <c r="J436" s="16"/>
    </row>
    <row r="437" spans="1:10" ht="63.75">
      <c r="A437" s="21" t="str">
        <f>+'11+'!A71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437" s="17"/>
      <c r="C437" s="17" t="str">
        <f>+'11+'!C71</f>
        <v>08</v>
      </c>
      <c r="D437" s="17" t="str">
        <f>+'11+'!D71</f>
        <v>01</v>
      </c>
      <c r="E437" s="17" t="str">
        <f>+'11+'!E71</f>
        <v>88 2 00 76240</v>
      </c>
      <c r="F437" s="17" t="str">
        <f>+'11+'!F71</f>
        <v>611</v>
      </c>
      <c r="G437" s="16">
        <f>+'11+'!G71</f>
        <v>248.3</v>
      </c>
      <c r="H437" s="18">
        <f>+'11+'!H71</f>
        <v>0</v>
      </c>
      <c r="I437" s="194">
        <f t="shared" si="11"/>
        <v>0</v>
      </c>
      <c r="J437" s="16"/>
    </row>
    <row r="438" spans="1:10" ht="25.5">
      <c r="A438" s="21" t="str">
        <f>+'11+'!A72</f>
        <v>Другие вопросы в области культуры, кинематографии</v>
      </c>
      <c r="B438" s="17"/>
      <c r="C438" s="17" t="str">
        <f>+'11+'!C72</f>
        <v>08</v>
      </c>
      <c r="D438" s="17" t="str">
        <f>+'11+'!D72</f>
        <v>04</v>
      </c>
      <c r="E438" s="17">
        <f>+'11+'!E72</f>
        <v>0</v>
      </c>
      <c r="F438" s="17">
        <f>+'11+'!F72</f>
        <v>0</v>
      </c>
      <c r="G438" s="16">
        <f>+'11+'!G72</f>
        <v>2409.5</v>
      </c>
      <c r="H438" s="18">
        <f>+'11+'!H72</f>
        <v>1131.3313700000001</v>
      </c>
      <c r="I438" s="194">
        <f t="shared" si="11"/>
        <v>46.952951649719864</v>
      </c>
      <c r="J438" s="16"/>
    </row>
    <row r="439" spans="1:10" ht="38.25">
      <c r="A439" s="21" t="str">
        <f>+'11+'!A73</f>
        <v>подпрограмма "Обеспечение реализации муниципальной программы и прочие мероприятия в сфере культуры"</v>
      </c>
      <c r="B439" s="17"/>
      <c r="C439" s="17" t="str">
        <f>+'11+'!C73</f>
        <v>08</v>
      </c>
      <c r="D439" s="17" t="str">
        <f>+'11+'!D73</f>
        <v>04</v>
      </c>
      <c r="E439" s="17" t="str">
        <f>+'11+'!E73</f>
        <v>08 3 00 00000</v>
      </c>
      <c r="F439" s="17">
        <f>+'11+'!F73</f>
        <v>0</v>
      </c>
      <c r="G439" s="16">
        <f>+'11+'!G73</f>
        <v>2409.5</v>
      </c>
      <c r="H439" s="18">
        <f>+'11+'!H73</f>
        <v>1131.3313700000001</v>
      </c>
      <c r="I439" s="194">
        <f t="shared" si="11"/>
        <v>46.952951649719864</v>
      </c>
      <c r="J439" s="16"/>
    </row>
    <row r="440" spans="1:10" ht="51">
      <c r="A440" s="21" t="str">
        <f>+'11+'!A74</f>
        <v>Основное мероприятие "Разработка нормативно-правовых, методических и иных документов, направленных на эффективное решение задач программы"</v>
      </c>
      <c r="B440" s="17"/>
      <c r="C440" s="17" t="str">
        <f>+'11+'!C74</f>
        <v>08</v>
      </c>
      <c r="D440" s="17" t="str">
        <f>+'11+'!D74</f>
        <v>04</v>
      </c>
      <c r="E440" s="17" t="str">
        <f>+'11+'!E74</f>
        <v>08 3 01 00000</v>
      </c>
      <c r="F440" s="17">
        <f>+'11+'!F74</f>
        <v>0</v>
      </c>
      <c r="G440" s="16">
        <f>+'11+'!G74</f>
        <v>825.04</v>
      </c>
      <c r="H440" s="18">
        <f>+'11+'!H74</f>
        <v>418.63763</v>
      </c>
      <c r="I440" s="194">
        <f t="shared" si="11"/>
        <v>50.74149495782023</v>
      </c>
      <c r="J440" s="16"/>
    </row>
    <row r="441" spans="1:10" ht="25.5">
      <c r="A441" s="21" t="str">
        <f>+'11+'!A75</f>
        <v>Расходы на выплаты персоналу государственных (муниципальных) органов</v>
      </c>
      <c r="B441" s="17"/>
      <c r="C441" s="17" t="str">
        <f>+'11+'!C75</f>
        <v>08</v>
      </c>
      <c r="D441" s="17" t="str">
        <f>+'11+'!D75</f>
        <v>04</v>
      </c>
      <c r="E441" s="17" t="str">
        <f>+'11+'!E75</f>
        <v>08 3 01 20419</v>
      </c>
      <c r="F441" s="17" t="str">
        <f>+'11+'!F75</f>
        <v>120</v>
      </c>
      <c r="G441" s="16">
        <f>+'11+'!G75</f>
        <v>780.04</v>
      </c>
      <c r="H441" s="18">
        <f>+'11+'!H75</f>
        <v>413.63763</v>
      </c>
      <c r="I441" s="194">
        <f t="shared" si="11"/>
        <v>53.027746013024981</v>
      </c>
      <c r="J441" s="16"/>
    </row>
    <row r="442" spans="1:10">
      <c r="A442" s="21" t="str">
        <f>+'11+'!A76</f>
        <v>Фонд оплаты труда и страховые взносы</v>
      </c>
      <c r="B442" s="17"/>
      <c r="C442" s="17" t="str">
        <f>+'11+'!C76</f>
        <v>08</v>
      </c>
      <c r="D442" s="17" t="str">
        <f>+'11+'!D76</f>
        <v>04</v>
      </c>
      <c r="E442" s="17" t="str">
        <f>+'11+'!E76</f>
        <v>08 3 01 20419</v>
      </c>
      <c r="F442" s="17" t="str">
        <f>+'11+'!F76</f>
        <v>121</v>
      </c>
      <c r="G442" s="16">
        <f>+'11+'!G76</f>
        <v>594.5</v>
      </c>
      <c r="H442" s="18">
        <f>+'11+'!H76</f>
        <v>312.23977000000002</v>
      </c>
      <c r="I442" s="194">
        <f t="shared" si="11"/>
        <v>52.521407905803194</v>
      </c>
      <c r="J442" s="16"/>
    </row>
    <row r="443" spans="1:10" ht="25.5">
      <c r="A443" s="21" t="str">
        <f>+'11+'!A77</f>
        <v>Иные выплаты персоналу, за исключением фонда оплаты труда</v>
      </c>
      <c r="B443" s="17"/>
      <c r="C443" s="17" t="str">
        <f>+'11+'!C77</f>
        <v>08</v>
      </c>
      <c r="D443" s="17" t="str">
        <f>+'11+'!D77</f>
        <v>04</v>
      </c>
      <c r="E443" s="17" t="str">
        <f>+'11+'!E77</f>
        <v>08 3 01 20419</v>
      </c>
      <c r="F443" s="17" t="str">
        <f>+'11+'!F77</f>
        <v>122</v>
      </c>
      <c r="G443" s="16">
        <f>+'11+'!G77</f>
        <v>6</v>
      </c>
      <c r="H443" s="18">
        <f>+'11+'!H77</f>
        <v>0</v>
      </c>
      <c r="I443" s="194">
        <f t="shared" si="11"/>
        <v>0</v>
      </c>
      <c r="J443" s="16"/>
    </row>
    <row r="444" spans="1:10" ht="57.75" customHeight="1">
      <c r="A444" s="21" t="str">
        <f>+'11+'!A78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B444" s="17"/>
      <c r="C444" s="17" t="str">
        <f>+'11+'!C78</f>
        <v>08</v>
      </c>
      <c r="D444" s="17" t="str">
        <f>+'11+'!D78</f>
        <v>04</v>
      </c>
      <c r="E444" s="17" t="str">
        <f>+'11+'!E78</f>
        <v>08 3 01 20419</v>
      </c>
      <c r="F444" s="17" t="str">
        <f>+'11+'!F78</f>
        <v>129</v>
      </c>
      <c r="G444" s="16">
        <f>+'11+'!G78</f>
        <v>179.54</v>
      </c>
      <c r="H444" s="18">
        <f>+'11+'!H78</f>
        <v>101.39785999999999</v>
      </c>
      <c r="I444" s="194">
        <f t="shared" si="11"/>
        <v>56.476473209312687</v>
      </c>
      <c r="J444" s="16"/>
    </row>
    <row r="445" spans="1:10" ht="25.5">
      <c r="A445" s="21" t="str">
        <f>+'11+'!A79</f>
        <v>Иные закупки товаров, работ и услуг для государственных (муниципальных) нужд</v>
      </c>
      <c r="B445" s="17"/>
      <c r="C445" s="17" t="str">
        <f>+'11+'!C79</f>
        <v>08</v>
      </c>
      <c r="D445" s="17" t="str">
        <f>+'11+'!D79</f>
        <v>04</v>
      </c>
      <c r="E445" s="17" t="str">
        <f>+'11+'!E79</f>
        <v>08 3 01 20419</v>
      </c>
      <c r="F445" s="17" t="str">
        <f>+'11+'!F79</f>
        <v>240</v>
      </c>
      <c r="G445" s="16">
        <f>+'11+'!G79</f>
        <v>45</v>
      </c>
      <c r="H445" s="18">
        <f>+'11+'!H79</f>
        <v>5</v>
      </c>
      <c r="I445" s="194">
        <f t="shared" si="11"/>
        <v>11.111111111111111</v>
      </c>
      <c r="J445" s="16"/>
    </row>
    <row r="446" spans="1:10" ht="38.25" hidden="1">
      <c r="A446" s="21" t="str">
        <f>+'11+'!A80</f>
        <v>Закупка товаров, работ, услкг в сфере информационно- коммуникационных технологий</v>
      </c>
      <c r="B446" s="17"/>
      <c r="C446" s="17" t="str">
        <f>+'11+'!C80</f>
        <v>08</v>
      </c>
      <c r="D446" s="17" t="str">
        <f>+'11+'!D80</f>
        <v>04</v>
      </c>
      <c r="E446" s="17" t="str">
        <f>+'11+'!E80</f>
        <v>08 3 01 20419</v>
      </c>
      <c r="F446" s="17" t="str">
        <f>+'11+'!F80</f>
        <v>242</v>
      </c>
      <c r="G446" s="16">
        <f>+'11+'!G80</f>
        <v>0</v>
      </c>
      <c r="H446" s="18">
        <f>+'11+'!H80</f>
        <v>0</v>
      </c>
      <c r="I446" s="194" t="e">
        <f t="shared" si="11"/>
        <v>#DIV/0!</v>
      </c>
      <c r="J446" s="16"/>
    </row>
    <row r="447" spans="1:10" ht="25.5">
      <c r="A447" s="21" t="str">
        <f>+'11+'!A81</f>
        <v>Прочая закупка товаров, работ и услуг для государственных (муниципальных) нужд</v>
      </c>
      <c r="B447" s="17"/>
      <c r="C447" s="17" t="str">
        <f>+'11+'!C81</f>
        <v>08</v>
      </c>
      <c r="D447" s="17" t="str">
        <f>+'11+'!D81</f>
        <v>04</v>
      </c>
      <c r="E447" s="17" t="str">
        <f>+'11+'!E81</f>
        <v>08 3 01 20419</v>
      </c>
      <c r="F447" s="17" t="str">
        <f>+'11+'!F81</f>
        <v>244</v>
      </c>
      <c r="G447" s="16">
        <f>+'11+'!G81</f>
        <v>45</v>
      </c>
      <c r="H447" s="18">
        <f>+'11+'!H81</f>
        <v>5</v>
      </c>
      <c r="I447" s="194">
        <f t="shared" si="11"/>
        <v>11.111111111111111</v>
      </c>
      <c r="J447" s="16"/>
    </row>
    <row r="448" spans="1:10" ht="51">
      <c r="A448" s="21" t="str">
        <f>+'11+'!A82</f>
        <v>Основное мероприятие "Обеспечение организационных, информационных и методических условий по реализации программы"</v>
      </c>
      <c r="B448" s="17"/>
      <c r="C448" s="17" t="str">
        <f>+'11+'!C82</f>
        <v>08</v>
      </c>
      <c r="D448" s="17" t="str">
        <f>+'11+'!D82</f>
        <v>04</v>
      </c>
      <c r="E448" s="17" t="str">
        <f>+'11+'!E82</f>
        <v>08 3 02 00000</v>
      </c>
      <c r="F448" s="17" t="str">
        <f>+'11+'!F82</f>
        <v/>
      </c>
      <c r="G448" s="16">
        <f>+'11+'!G82</f>
        <v>1584.46</v>
      </c>
      <c r="H448" s="18">
        <f>+'11+'!H82</f>
        <v>712.69374000000005</v>
      </c>
      <c r="I448" s="194">
        <f t="shared" si="11"/>
        <v>44.980229226361033</v>
      </c>
      <c r="J448" s="16"/>
    </row>
    <row r="449" spans="1:12" ht="76.5">
      <c r="A449" s="21" t="str">
        <f>+'11+'!A83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49" s="17"/>
      <c r="C449" s="17" t="str">
        <f>+'11+'!C83</f>
        <v>08</v>
      </c>
      <c r="D449" s="17" t="str">
        <f>+'11+'!D83</f>
        <v>04</v>
      </c>
      <c r="E449" s="17" t="str">
        <f>+'11+'!E83</f>
        <v>08 3 02 00019</v>
      </c>
      <c r="F449" s="17" t="str">
        <f>+'11+'!F83</f>
        <v>100</v>
      </c>
      <c r="G449" s="16">
        <f>+'11+'!G83</f>
        <v>1336.2600000000002</v>
      </c>
      <c r="H449" s="18">
        <f>+'11+'!H83</f>
        <v>668.71647000000007</v>
      </c>
      <c r="I449" s="194">
        <f t="shared" si="11"/>
        <v>50.043888913834131</v>
      </c>
      <c r="J449" s="16"/>
    </row>
    <row r="450" spans="1:12" ht="30" customHeight="1">
      <c r="A450" s="21" t="str">
        <f>+'11+'!A84</f>
        <v>Расходы на выплаты персоналу казенных учреждений</v>
      </c>
      <c r="B450" s="17"/>
      <c r="C450" s="17" t="str">
        <f>+'11+'!C84</f>
        <v>08</v>
      </c>
      <c r="D450" s="17" t="str">
        <f>+'11+'!D84</f>
        <v>04</v>
      </c>
      <c r="E450" s="17" t="str">
        <f>+'11+'!E84</f>
        <v>08 3 02 00019</v>
      </c>
      <c r="F450" s="17" t="str">
        <f>+'11+'!F84</f>
        <v>110</v>
      </c>
      <c r="G450" s="16">
        <f>+'11+'!G84</f>
        <v>1336.2600000000002</v>
      </c>
      <c r="H450" s="18">
        <f>+'11+'!H84</f>
        <v>668.71647000000007</v>
      </c>
      <c r="I450" s="194">
        <f t="shared" si="11"/>
        <v>50.043888913834131</v>
      </c>
      <c r="J450" s="16"/>
    </row>
    <row r="451" spans="1:12" ht="17.25" customHeight="1">
      <c r="A451" s="21" t="str">
        <f>+'11+'!A85</f>
        <v>Фонд оплаты труда и страховые взносы</v>
      </c>
      <c r="B451" s="17"/>
      <c r="C451" s="17" t="str">
        <f>+'11+'!C85</f>
        <v>08</v>
      </c>
      <c r="D451" s="17" t="str">
        <f>+'11+'!D85</f>
        <v>04</v>
      </c>
      <c r="E451" s="17" t="str">
        <f>+'11+'!E85</f>
        <v>08 3 02 00019</v>
      </c>
      <c r="F451" s="17" t="str">
        <f>+'11+'!F85</f>
        <v>111</v>
      </c>
      <c r="G451" s="16">
        <f>+'11+'!G85</f>
        <v>1050.9000000000001</v>
      </c>
      <c r="H451" s="18">
        <f>+'11+'!H85</f>
        <v>503.54300000000001</v>
      </c>
      <c r="I451" s="194">
        <f t="shared" si="11"/>
        <v>47.915405842611094</v>
      </c>
      <c r="J451" s="16"/>
    </row>
    <row r="452" spans="1:12" ht="27.75" customHeight="1">
      <c r="A452" s="21" t="str">
        <f>+'11+'!A86</f>
        <v>Иные выплаты персоналу, за исключением фонда оплаты труда</v>
      </c>
      <c r="B452" s="17"/>
      <c r="C452" s="17" t="str">
        <f>+'11+'!C86</f>
        <v>08</v>
      </c>
      <c r="D452" s="17" t="str">
        <f>+'11+'!D86</f>
        <v>04</v>
      </c>
      <c r="E452" s="17" t="str">
        <f>+'11+'!E86</f>
        <v>08 3 02 00019</v>
      </c>
      <c r="F452" s="17" t="str">
        <f>+'11+'!F86</f>
        <v>112</v>
      </c>
      <c r="G452" s="16">
        <f>+'11+'!G86</f>
        <v>10</v>
      </c>
      <c r="H452" s="18">
        <f>+'11+'!H86</f>
        <v>0</v>
      </c>
      <c r="I452" s="194">
        <f t="shared" si="11"/>
        <v>0</v>
      </c>
      <c r="J452" s="16"/>
    </row>
    <row r="453" spans="1:12" ht="52.5" customHeight="1">
      <c r="A453" s="21" t="str">
        <f>+'11+'!A87</f>
        <v>Взносы по обязательному социальному страхованию на выплаты по оплате труда работников и иные выплаты работникам казкенных учреждений</v>
      </c>
      <c r="B453" s="17"/>
      <c r="C453" s="17" t="str">
        <f>+'11+'!C87</f>
        <v>08</v>
      </c>
      <c r="D453" s="17" t="str">
        <f>+'11+'!D87</f>
        <v>04</v>
      </c>
      <c r="E453" s="17" t="str">
        <f>+'11+'!E87</f>
        <v>08 3 02 00019</v>
      </c>
      <c r="F453" s="17" t="str">
        <f>+'11+'!F87</f>
        <v>119</v>
      </c>
      <c r="G453" s="16">
        <f>+'11+'!G87</f>
        <v>275.36</v>
      </c>
      <c r="H453" s="18">
        <f>+'11+'!H87</f>
        <v>165.17347000000001</v>
      </c>
      <c r="I453" s="194">
        <f t="shared" si="11"/>
        <v>59.984554764671707</v>
      </c>
      <c r="J453" s="16"/>
    </row>
    <row r="454" spans="1:12" ht="31.5" customHeight="1">
      <c r="A454" s="21" t="str">
        <f>+'11+'!A88</f>
        <v>Закупка товаров, работ и услуг для государственных (муниципальных) нужд</v>
      </c>
      <c r="B454" s="17"/>
      <c r="C454" s="17" t="str">
        <f>+'11+'!C88</f>
        <v>08</v>
      </c>
      <c r="D454" s="17" t="str">
        <f>+'11+'!D88</f>
        <v>04</v>
      </c>
      <c r="E454" s="17" t="str">
        <f>+'11+'!E88</f>
        <v>08 3 02 00019</v>
      </c>
      <c r="F454" s="17" t="str">
        <f>+'11+'!F88</f>
        <v>200</v>
      </c>
      <c r="G454" s="16">
        <f>+'11+'!G88</f>
        <v>241.6</v>
      </c>
      <c r="H454" s="18">
        <f>+'11+'!H88</f>
        <v>37.377270000000003</v>
      </c>
      <c r="I454" s="194">
        <f t="shared" si="11"/>
        <v>15.470724337748345</v>
      </c>
      <c r="J454" s="16"/>
    </row>
    <row r="455" spans="1:12" ht="31.5" customHeight="1">
      <c r="A455" s="21" t="str">
        <f>+'11+'!A89</f>
        <v>Иные закупки товаров, работ и услуг для государственных (муниципальных) нужд</v>
      </c>
      <c r="B455" s="17"/>
      <c r="C455" s="17" t="str">
        <f>+'11+'!C89</f>
        <v>08</v>
      </c>
      <c r="D455" s="17" t="str">
        <f>+'11+'!D89</f>
        <v>04</v>
      </c>
      <c r="E455" s="17" t="str">
        <f>+'11+'!E89</f>
        <v>08 3 02 00019</v>
      </c>
      <c r="F455" s="17" t="str">
        <f>+'11+'!F89</f>
        <v>240</v>
      </c>
      <c r="G455" s="16">
        <f>+'11+'!G89</f>
        <v>241.6</v>
      </c>
      <c r="H455" s="18">
        <f>+'11+'!H89</f>
        <v>37.377270000000003</v>
      </c>
      <c r="I455" s="194">
        <f t="shared" si="11"/>
        <v>15.470724337748345</v>
      </c>
      <c r="J455" s="16"/>
    </row>
    <row r="456" spans="1:12" ht="31.5" customHeight="1">
      <c r="A456" s="21" t="str">
        <f>+'11+'!A90</f>
        <v>Иные выплаты персоналу, за исключением фонда оплаты труда</v>
      </c>
      <c r="B456" s="17"/>
      <c r="C456" s="17" t="str">
        <f>+'11+'!C90</f>
        <v>08</v>
      </c>
      <c r="D456" s="17" t="str">
        <f>+'11+'!D90</f>
        <v>04</v>
      </c>
      <c r="E456" s="17" t="str">
        <f>+'11+'!E90</f>
        <v>08 3 02 00019</v>
      </c>
      <c r="F456" s="17" t="str">
        <f>+'11+'!F90</f>
        <v>242</v>
      </c>
      <c r="G456" s="16">
        <f>+'11+'!G90</f>
        <v>64.099999999999994</v>
      </c>
      <c r="H456" s="18">
        <f>+'11+'!H90</f>
        <v>32.377270000000003</v>
      </c>
      <c r="I456" s="194">
        <f t="shared" si="11"/>
        <v>50.510561622464913</v>
      </c>
      <c r="J456" s="16"/>
    </row>
    <row r="457" spans="1:12" ht="27.75" customHeight="1">
      <c r="A457" s="21" t="str">
        <f>+'11+'!A91</f>
        <v>Прочая закупка товаров, работ и услуг для государственных (муниципальных) нужд</v>
      </c>
      <c r="B457" s="17"/>
      <c r="C457" s="17" t="str">
        <f>+'11+'!C91</f>
        <v>08</v>
      </c>
      <c r="D457" s="17" t="str">
        <f>+'11+'!D91</f>
        <v>04</v>
      </c>
      <c r="E457" s="17" t="str">
        <f>+'11+'!E91</f>
        <v>08 3 02 00019</v>
      </c>
      <c r="F457" s="17" t="str">
        <f>+'11+'!F91</f>
        <v>244</v>
      </c>
      <c r="G457" s="16">
        <f>+'11+'!G91</f>
        <v>177.5</v>
      </c>
      <c r="H457" s="18">
        <f>+'11+'!H91</f>
        <v>5</v>
      </c>
      <c r="I457" s="194">
        <f t="shared" si="11"/>
        <v>2.8169014084507045</v>
      </c>
      <c r="J457" s="16"/>
    </row>
    <row r="458" spans="1:12" ht="20.25" customHeight="1">
      <c r="A458" s="21" t="str">
        <f>+'11+'!A92</f>
        <v>Иные бюджетные ассигнования</v>
      </c>
      <c r="B458" s="17"/>
      <c r="C458" s="17" t="str">
        <f>+'11+'!C92</f>
        <v>08</v>
      </c>
      <c r="D458" s="17" t="str">
        <f>+'11+'!D92</f>
        <v>04</v>
      </c>
      <c r="E458" s="17" t="str">
        <f>+'11+'!E92</f>
        <v>08 3 02 00019</v>
      </c>
      <c r="F458" s="17" t="str">
        <f>+'11+'!F92</f>
        <v>800</v>
      </c>
      <c r="G458" s="16">
        <f>+'11+'!G92</f>
        <v>6.6</v>
      </c>
      <c r="H458" s="18">
        <f>+'11+'!H92</f>
        <v>6.6</v>
      </c>
      <c r="I458" s="194">
        <f t="shared" si="11"/>
        <v>100</v>
      </c>
      <c r="J458" s="16"/>
    </row>
    <row r="459" spans="1:12" ht="53.25" customHeight="1">
      <c r="A459" s="21" t="str">
        <f>+'11+'!A93</f>
        <v>Уплата налогов, сборов, обязательных платежей в бюджетную систему Российской Федерации, взносов и иных платежей</v>
      </c>
      <c r="B459" s="17"/>
      <c r="C459" s="17" t="str">
        <f>+'11+'!C93</f>
        <v>08</v>
      </c>
      <c r="D459" s="17" t="str">
        <f>+'11+'!D93</f>
        <v>04</v>
      </c>
      <c r="E459" s="17" t="str">
        <f>+'11+'!E93</f>
        <v>08 3 02 00019</v>
      </c>
      <c r="F459" s="17" t="str">
        <f>+'11+'!F93</f>
        <v>850</v>
      </c>
      <c r="G459" s="16">
        <f>+'11+'!G93</f>
        <v>6.6</v>
      </c>
      <c r="H459" s="18">
        <f>+'11+'!H93</f>
        <v>6.6</v>
      </c>
      <c r="I459" s="194">
        <f t="shared" si="11"/>
        <v>100</v>
      </c>
      <c r="J459" s="16"/>
    </row>
    <row r="460" spans="1:12" ht="27" customHeight="1">
      <c r="A460" s="21" t="str">
        <f>+'11+'!A94</f>
        <v>Уплата налога на имущество организаций и земельного налога</v>
      </c>
      <c r="B460" s="17"/>
      <c r="C460" s="17" t="str">
        <f>+'11+'!C94</f>
        <v>08</v>
      </c>
      <c r="D460" s="17" t="str">
        <f>+'11+'!D94</f>
        <v>04</v>
      </c>
      <c r="E460" s="17" t="str">
        <f>+'11+'!E94</f>
        <v>08 3 02 00019</v>
      </c>
      <c r="F460" s="17" t="str">
        <f>+'11+'!F94</f>
        <v>851</v>
      </c>
      <c r="G460" s="16">
        <f>+'11+'!G94</f>
        <v>6.6</v>
      </c>
      <c r="H460" s="18">
        <f>+'11+'!H94</f>
        <v>6.6</v>
      </c>
      <c r="I460" s="194">
        <f t="shared" si="11"/>
        <v>100</v>
      </c>
      <c r="J460" s="16"/>
    </row>
    <row r="461" spans="1:12" ht="30" hidden="1" customHeight="1">
      <c r="A461" s="21" t="str">
        <f>+'11+'!A95</f>
        <v>Уплата прочих налогов, сборов и иных платежей</v>
      </c>
      <c r="B461" s="17"/>
      <c r="C461" s="17" t="str">
        <f>+'11+'!C95</f>
        <v>08</v>
      </c>
      <c r="D461" s="17" t="str">
        <f>+'11+'!D95</f>
        <v>04</v>
      </c>
      <c r="E461" s="17" t="str">
        <f>+'11+'!E95</f>
        <v>08 3 02 00019</v>
      </c>
      <c r="F461" s="17" t="str">
        <f>+'11+'!F95</f>
        <v>852</v>
      </c>
      <c r="G461" s="16">
        <f>+'11+'!G95</f>
        <v>0</v>
      </c>
      <c r="H461" s="18">
        <f>+'11+'!H95</f>
        <v>0</v>
      </c>
      <c r="I461" s="194" t="e">
        <f t="shared" si="11"/>
        <v>#DIV/0!</v>
      </c>
      <c r="J461" s="16"/>
    </row>
    <row r="462" spans="1:12" ht="27" customHeight="1">
      <c r="A462" s="21" t="str">
        <f>+'11+'!A98</f>
        <v xml:space="preserve">Муниципальная программа "Социальная поддержка граждан в Овюрском кожууне </v>
      </c>
      <c r="B462" s="17"/>
      <c r="C462" s="17" t="str">
        <f>+'11+'!C98</f>
        <v>10</v>
      </c>
      <c r="D462" s="17"/>
      <c r="E462" s="17"/>
      <c r="F462" s="17"/>
      <c r="G462" s="16">
        <f>+G463+G470+G532+G539</f>
        <v>46960.100000000006</v>
      </c>
      <c r="H462" s="18">
        <f>+H463+H470+H532+H539</f>
        <v>21317.092760000003</v>
      </c>
      <c r="I462" s="194">
        <f t="shared" si="11"/>
        <v>45.394053164282013</v>
      </c>
      <c r="J462" s="16"/>
    </row>
    <row r="463" spans="1:12" hidden="1">
      <c r="A463" s="21" t="str">
        <f>+'11+'!A99</f>
        <v>Пенсионное обеспечение</v>
      </c>
      <c r="B463" s="17"/>
      <c r="C463" s="17" t="str">
        <f>+'11+'!C99</f>
        <v>10</v>
      </c>
      <c r="D463" s="17" t="str">
        <f>+'11+'!D99</f>
        <v>01</v>
      </c>
      <c r="E463" s="17" t="str">
        <f>+'11+'!E99</f>
        <v xml:space="preserve">         </v>
      </c>
      <c r="F463" s="17" t="str">
        <f>+'11+'!F99</f>
        <v xml:space="preserve">   </v>
      </c>
      <c r="G463" s="16">
        <f>+'11+'!G99</f>
        <v>0</v>
      </c>
      <c r="H463" s="18">
        <f>+'11+'!H99</f>
        <v>0</v>
      </c>
      <c r="I463" s="194" t="e">
        <f t="shared" si="11"/>
        <v>#DIV/0!</v>
      </c>
      <c r="J463" s="16"/>
    </row>
    <row r="464" spans="1:12" ht="25.5" hidden="1">
      <c r="A464" s="21" t="str">
        <f>+'11+'!A100</f>
        <v>подпрограмма "Развитие мер социальной поддержки отдельным категориям граждан"</v>
      </c>
      <c r="B464" s="17"/>
      <c r="C464" s="17" t="str">
        <f>+'11+'!C100</f>
        <v>10</v>
      </c>
      <c r="D464" s="17" t="str">
        <f>+'11+'!D100</f>
        <v>01</v>
      </c>
      <c r="E464" s="17" t="str">
        <f>+'11+'!E100</f>
        <v>01 1 00 00000</v>
      </c>
      <c r="F464" s="17" t="str">
        <f>+'11+'!F100</f>
        <v xml:space="preserve">   </v>
      </c>
      <c r="G464" s="16">
        <f>+'11+'!G100</f>
        <v>0</v>
      </c>
      <c r="H464" s="18">
        <f>+'11+'!H100</f>
        <v>0</v>
      </c>
      <c r="I464" s="194" t="e">
        <f t="shared" ref="I464:I527" si="13">H464/G464*100</f>
        <v>#DIV/0!</v>
      </c>
      <c r="J464" s="17" t="s">
        <v>34</v>
      </c>
      <c r="K464" s="16">
        <f>+G472+G480+G485+G490+G496+G504+G510+G518+G541+G554</f>
        <v>42403.700000000004</v>
      </c>
      <c r="L464" s="16">
        <f>+H472+H480+H485+H490+H496+H504+H510+H518+H541+H554</f>
        <v>19383.514760000002</v>
      </c>
    </row>
    <row r="465" spans="1:10" ht="38.25" hidden="1">
      <c r="A465" s="21" t="str">
        <f>+'11+'!A101</f>
        <v>Основное мероприятие: Социальные гарантии лицам, замещавшим муниципальные должности</v>
      </c>
      <c r="B465" s="17"/>
      <c r="C465" s="17" t="str">
        <f>+'11+'!C101</f>
        <v>10</v>
      </c>
      <c r="D465" s="17" t="str">
        <f>+'11+'!D101</f>
        <v>01</v>
      </c>
      <c r="E465" s="17" t="str">
        <f>+'11+'!E101</f>
        <v>01 1 02 00000</v>
      </c>
      <c r="F465" s="17"/>
      <c r="G465" s="16">
        <f>+'11+'!G101</f>
        <v>0</v>
      </c>
      <c r="H465" s="18">
        <f>+'11+'!H101</f>
        <v>0</v>
      </c>
      <c r="I465" s="194" t="e">
        <f t="shared" si="13"/>
        <v>#DIV/0!</v>
      </c>
      <c r="J465" s="16"/>
    </row>
    <row r="466" spans="1:10" ht="51" hidden="1">
      <c r="A466" s="21" t="str">
        <f>+'11+'!A102</f>
        <v>Выплата пенси и за выслугу лет муниципальным служащим и доплаты к пенсии лицам, замещавшим должности в муниципальном образовании</v>
      </c>
      <c r="B466" s="17"/>
      <c r="C466" s="17" t="str">
        <f>+'11+'!C102</f>
        <v>10</v>
      </c>
      <c r="D466" s="17" t="str">
        <f>+'11+'!D102</f>
        <v>01</v>
      </c>
      <c r="E466" s="17" t="str">
        <f>+'11+'!E102</f>
        <v>01 1 02 07019</v>
      </c>
      <c r="F466" s="17" t="str">
        <f>+'11+'!F102</f>
        <v xml:space="preserve">   </v>
      </c>
      <c r="G466" s="16">
        <f>+'11+'!G102</f>
        <v>0</v>
      </c>
      <c r="H466" s="18">
        <f>+'11+'!H102</f>
        <v>0</v>
      </c>
      <c r="I466" s="194" t="e">
        <f t="shared" si="13"/>
        <v>#DIV/0!</v>
      </c>
      <c r="J466" s="16"/>
    </row>
    <row r="467" spans="1:10" ht="25.5" hidden="1">
      <c r="A467" s="21" t="str">
        <f>+'11+'!A103</f>
        <v>Публичные норативные, социальные выплаты гражданам</v>
      </c>
      <c r="B467" s="17"/>
      <c r="C467" s="17" t="str">
        <f>+'11+'!C103</f>
        <v>10</v>
      </c>
      <c r="D467" s="17" t="str">
        <f>+'11+'!D103</f>
        <v>01</v>
      </c>
      <c r="E467" s="17" t="str">
        <f>+'11+'!E103</f>
        <v>01 1 02 07019</v>
      </c>
      <c r="F467" s="17" t="str">
        <f>+'11+'!F103</f>
        <v>300</v>
      </c>
      <c r="G467" s="16">
        <f>+'11+'!G103</f>
        <v>0</v>
      </c>
      <c r="H467" s="18">
        <f>+'11+'!H103</f>
        <v>0</v>
      </c>
      <c r="I467" s="194" t="e">
        <f t="shared" si="13"/>
        <v>#DIV/0!</v>
      </c>
      <c r="J467" s="16"/>
    </row>
    <row r="468" spans="1:10" ht="25.5" hidden="1">
      <c r="A468" s="21" t="str">
        <f>+'11+'!A104</f>
        <v>Социальные выплаты гражданам, кроме публичных обязательств</v>
      </c>
      <c r="B468" s="17"/>
      <c r="C468" s="17" t="str">
        <f>+'11+'!C104</f>
        <v>10</v>
      </c>
      <c r="D468" s="17" t="str">
        <f>+'11+'!D104</f>
        <v>01</v>
      </c>
      <c r="E468" s="17" t="str">
        <f>+'11+'!E104</f>
        <v>01 1 02 07019</v>
      </c>
      <c r="F468" s="17" t="str">
        <f>+'11+'!F104</f>
        <v>310</v>
      </c>
      <c r="G468" s="16">
        <f>+'11+'!G104</f>
        <v>0</v>
      </c>
      <c r="H468" s="18">
        <f>+'11+'!H104</f>
        <v>0</v>
      </c>
      <c r="I468" s="194" t="e">
        <f t="shared" si="13"/>
        <v>#DIV/0!</v>
      </c>
      <c r="J468" s="16"/>
    </row>
    <row r="469" spans="1:10" ht="25.5" hidden="1">
      <c r="A469" s="21" t="str">
        <f>+'11+'!A105</f>
        <v>Иные пенсии, социальные доплаты к пенсиям</v>
      </c>
      <c r="B469" s="17"/>
      <c r="C469" s="17" t="str">
        <f>+'11+'!C105</f>
        <v>10</v>
      </c>
      <c r="D469" s="17" t="str">
        <f>+'11+'!D105</f>
        <v>01</v>
      </c>
      <c r="E469" s="17" t="str">
        <f>+'11+'!E105</f>
        <v>01 1 02 07019</v>
      </c>
      <c r="F469" s="17" t="str">
        <f>+'11+'!F105</f>
        <v>312</v>
      </c>
      <c r="G469" s="16">
        <f>+'11+'!G105</f>
        <v>0</v>
      </c>
      <c r="H469" s="18">
        <f>+'11+'!H105</f>
        <v>0</v>
      </c>
      <c r="I469" s="194" t="e">
        <f t="shared" si="13"/>
        <v>#DIV/0!</v>
      </c>
      <c r="J469" s="16"/>
    </row>
    <row r="470" spans="1:10">
      <c r="A470" s="21">
        <f>+'11+'!A106</f>
        <v>0</v>
      </c>
      <c r="B470" s="17"/>
      <c r="C470" s="17" t="str">
        <f>+'11+'!C106</f>
        <v>10</v>
      </c>
      <c r="D470" s="17" t="str">
        <f>+'11+'!D106</f>
        <v>03</v>
      </c>
      <c r="E470" s="17"/>
      <c r="F470" s="17"/>
      <c r="G470" s="16">
        <f>+G471+G495+G509+G526</f>
        <v>40441.4</v>
      </c>
      <c r="H470" s="18">
        <f>+H471+H495+H509+H526</f>
        <v>17907.487680000002</v>
      </c>
      <c r="I470" s="194">
        <f t="shared" si="13"/>
        <v>44.280088424238535</v>
      </c>
      <c r="J470" s="16"/>
    </row>
    <row r="471" spans="1:10" ht="25.5">
      <c r="A471" s="21" t="str">
        <f>+'11+'!A107</f>
        <v>подпрограмма "Развитие мер социальной поддержки отдельным категориям граждан"</v>
      </c>
      <c r="B471" s="17"/>
      <c r="C471" s="17" t="str">
        <f>+'11+'!C107</f>
        <v>10</v>
      </c>
      <c r="D471" s="17" t="str">
        <f>+'11+'!D107</f>
        <v>03</v>
      </c>
      <c r="E471" s="17" t="str">
        <f>+'11+'!E107</f>
        <v>01 1 00 00000</v>
      </c>
      <c r="F471" s="17" t="str">
        <f>+'11+'!F107</f>
        <v/>
      </c>
      <c r="G471" s="16">
        <f>+'11+'!G107</f>
        <v>4485.2</v>
      </c>
      <c r="H471" s="18">
        <f>+'11+'!H107</f>
        <v>2048.23812</v>
      </c>
      <c r="I471" s="194">
        <f t="shared" si="13"/>
        <v>45.666595023633285</v>
      </c>
      <c r="J471" s="16"/>
    </row>
    <row r="472" spans="1:10" ht="25.5">
      <c r="A472" s="21" t="str">
        <f>+'11+'!A108</f>
        <v>Основное мероприятие: Социальная поддержка ветеранам труда</v>
      </c>
      <c r="B472" s="17"/>
      <c r="C472" s="17" t="str">
        <f>+'11+'!C108</f>
        <v>10</v>
      </c>
      <c r="D472" s="17" t="str">
        <f>+'11+'!D108</f>
        <v>03</v>
      </c>
      <c r="E472" s="17" t="str">
        <f>+'11+'!E108</f>
        <v>01 1 01 00000</v>
      </c>
      <c r="F472" s="17"/>
      <c r="G472" s="16">
        <f>+'11+'!G108</f>
        <v>4033.5</v>
      </c>
      <c r="H472" s="18">
        <f>+'11+'!H108</f>
        <v>1977.55996</v>
      </c>
      <c r="I472" s="194">
        <f t="shared" si="13"/>
        <v>49.02838626503037</v>
      </c>
      <c r="J472" s="16"/>
    </row>
    <row r="473" spans="1:10" ht="25.5">
      <c r="A473" s="21" t="str">
        <f>+'11+'!A109</f>
        <v>Обеспечение мер социальной поддержки ветеранов труда и тружеников тыла</v>
      </c>
      <c r="B473" s="17"/>
      <c r="C473" s="17" t="str">
        <f>+'11+'!C109</f>
        <v>10</v>
      </c>
      <c r="D473" s="17" t="str">
        <f>+'11+'!D109</f>
        <v>03</v>
      </c>
      <c r="E473" s="17" t="str">
        <f>+'11+'!E109</f>
        <v>01 1 01 76060</v>
      </c>
      <c r="F473" s="17"/>
      <c r="G473" s="16">
        <f>+'11+'!G109</f>
        <v>4033.5</v>
      </c>
      <c r="H473" s="18">
        <f>+'11+'!H109</f>
        <v>1977.55996</v>
      </c>
      <c r="I473" s="194">
        <f t="shared" si="13"/>
        <v>49.02838626503037</v>
      </c>
      <c r="J473" s="16"/>
    </row>
    <row r="474" spans="1:10" ht="25.5">
      <c r="A474" s="21" t="str">
        <f>+'11+'!A110</f>
        <v>Закупка товаров, работ и услуг для государственных (муниципальных) нужд</v>
      </c>
      <c r="B474" s="17"/>
      <c r="C474" s="17">
        <f>+'11+'!C110</f>
        <v>10</v>
      </c>
      <c r="D474" s="17" t="str">
        <f>+'11+'!D110</f>
        <v>03</v>
      </c>
      <c r="E474" s="17" t="str">
        <f>+'11+'!E110</f>
        <v>01 1 01 76060</v>
      </c>
      <c r="F474" s="17">
        <f>+'11+'!F110</f>
        <v>200</v>
      </c>
      <c r="G474" s="16">
        <f>+'11+'!G110</f>
        <v>58.14</v>
      </c>
      <c r="H474" s="18">
        <f>+'11+'!H110</f>
        <v>13.311959999999999</v>
      </c>
      <c r="I474" s="194">
        <f t="shared" si="13"/>
        <v>22.896388028895768</v>
      </c>
      <c r="J474" s="16"/>
    </row>
    <row r="475" spans="1:10" ht="25.5">
      <c r="A475" s="21" t="str">
        <f>+'11+'!A111</f>
        <v>Иные закупки товаров, работ и услуг для государственных (муниципальных) нужд</v>
      </c>
      <c r="B475" s="17"/>
      <c r="C475" s="17">
        <f>+'11+'!C111</f>
        <v>10</v>
      </c>
      <c r="D475" s="17" t="str">
        <f>+'11+'!D111</f>
        <v>03</v>
      </c>
      <c r="E475" s="17" t="str">
        <f>+'11+'!E111</f>
        <v>01 1 01 76060</v>
      </c>
      <c r="F475" s="17">
        <f>+'11+'!F111</f>
        <v>240</v>
      </c>
      <c r="G475" s="16">
        <f>+'11+'!G111</f>
        <v>58.14</v>
      </c>
      <c r="H475" s="18">
        <f>+'11+'!H111</f>
        <v>13.311959999999999</v>
      </c>
      <c r="I475" s="194">
        <f t="shared" si="13"/>
        <v>22.896388028895768</v>
      </c>
      <c r="J475" s="16"/>
    </row>
    <row r="476" spans="1:10" ht="25.5">
      <c r="A476" s="21" t="str">
        <f>+'11+'!A112</f>
        <v>Прочая закупка товаров, работ и услуг для государственных (муниципальных) нужд</v>
      </c>
      <c r="B476" s="17"/>
      <c r="C476" s="17">
        <f>+'11+'!C112</f>
        <v>10</v>
      </c>
      <c r="D476" s="17" t="str">
        <f>+'11+'!D112</f>
        <v>03</v>
      </c>
      <c r="E476" s="17" t="str">
        <f>+'11+'!E112</f>
        <v>01 1 01 76060</v>
      </c>
      <c r="F476" s="17">
        <f>+'11+'!F112</f>
        <v>244</v>
      </c>
      <c r="G476" s="16">
        <f>+'11+'!G112</f>
        <v>58.14</v>
      </c>
      <c r="H476" s="18">
        <f>+'11+'!H112</f>
        <v>13.311959999999999</v>
      </c>
      <c r="I476" s="194">
        <f t="shared" si="13"/>
        <v>22.896388028895768</v>
      </c>
      <c r="J476" s="16"/>
    </row>
    <row r="477" spans="1:10" ht="25.5">
      <c r="A477" s="21" t="str">
        <f>+'11+'!A113</f>
        <v>Социальное обеспечение и иные выплаты населению</v>
      </c>
      <c r="B477" s="17"/>
      <c r="C477" s="17" t="str">
        <f>+'11+'!C113</f>
        <v>10</v>
      </c>
      <c r="D477" s="17" t="str">
        <f>+'11+'!D113</f>
        <v>03</v>
      </c>
      <c r="E477" s="17" t="str">
        <f>+'11+'!E113</f>
        <v>01 1 01 76060</v>
      </c>
      <c r="F477" s="17" t="str">
        <f>+'11+'!F113</f>
        <v>300</v>
      </c>
      <c r="G477" s="16">
        <f>+'11+'!G113</f>
        <v>3975.36</v>
      </c>
      <c r="H477" s="18">
        <f>+'11+'!H113</f>
        <v>1964.248</v>
      </c>
      <c r="I477" s="194">
        <f t="shared" si="13"/>
        <v>49.410569105691053</v>
      </c>
      <c r="J477" s="16"/>
    </row>
    <row r="478" spans="1:10" ht="25.5">
      <c r="A478" s="21" t="str">
        <f>+'11+'!A114</f>
        <v>Публичные нормативные социальные выплаты гражданам</v>
      </c>
      <c r="B478" s="17"/>
      <c r="C478" s="17" t="str">
        <f>+'11+'!C114</f>
        <v>10</v>
      </c>
      <c r="D478" s="17" t="str">
        <f>+'11+'!D114</f>
        <v>03</v>
      </c>
      <c r="E478" s="17" t="str">
        <f>+'11+'!E114</f>
        <v>01 1 01 76060</v>
      </c>
      <c r="F478" s="17" t="str">
        <f>+'11+'!F114</f>
        <v>310</v>
      </c>
      <c r="G478" s="16">
        <f>+'11+'!G114</f>
        <v>3975.36</v>
      </c>
      <c r="H478" s="18">
        <f>+'11+'!H114</f>
        <v>1964.248</v>
      </c>
      <c r="I478" s="194">
        <f t="shared" si="13"/>
        <v>49.410569105691053</v>
      </c>
      <c r="J478" s="16"/>
    </row>
    <row r="479" spans="1:10" ht="38.25">
      <c r="A479" s="21" t="str">
        <f>+'11+'!A115</f>
        <v>Пособия, коменсации, меры социальной поддержки насления по публичным нормативным обязательствам</v>
      </c>
      <c r="B479" s="17"/>
      <c r="C479" s="17" t="str">
        <f>+'11+'!C115</f>
        <v>10</v>
      </c>
      <c r="D479" s="17" t="str">
        <f>+'11+'!D115</f>
        <v>03</v>
      </c>
      <c r="E479" s="17" t="str">
        <f>+'11+'!E115</f>
        <v>01 1 01 76060</v>
      </c>
      <c r="F479" s="17" t="str">
        <f>+'11+'!F115</f>
        <v>313</v>
      </c>
      <c r="G479" s="16">
        <f>+'11+'!G115</f>
        <v>3975.36</v>
      </c>
      <c r="H479" s="18">
        <f>+'11+'!H115</f>
        <v>1964.248</v>
      </c>
      <c r="I479" s="194">
        <f t="shared" si="13"/>
        <v>49.410569105691053</v>
      </c>
      <c r="J479" s="16"/>
    </row>
    <row r="480" spans="1:10" ht="25.5">
      <c r="A480" s="21" t="str">
        <f>+'11+'!A116</f>
        <v>Основное мероприятие: Льготы за услуги общественным транспортом инвалидам</v>
      </c>
      <c r="B480" s="17"/>
      <c r="C480" s="17" t="str">
        <f>+'11+'!C116</f>
        <v>10</v>
      </c>
      <c r="D480" s="17" t="str">
        <f>+'11+'!D116</f>
        <v>03</v>
      </c>
      <c r="E480" s="17" t="str">
        <f>+'11+'!E116</f>
        <v>01 1 03 00000</v>
      </c>
      <c r="F480" s="17">
        <f>+'11+'!F116</f>
        <v>0</v>
      </c>
      <c r="G480" s="16">
        <f>+'11+'!G116</f>
        <v>196</v>
      </c>
      <c r="H480" s="18">
        <f>+'11+'!H116</f>
        <v>0</v>
      </c>
      <c r="I480" s="194">
        <f t="shared" si="13"/>
        <v>0</v>
      </c>
      <c r="J480" s="16"/>
    </row>
    <row r="481" spans="1:10" ht="76.5">
      <c r="A481" s="21" t="str">
        <f>+'11+'!A117</f>
        <v>Обеспечение равной доступности услуг общественного транспорта на территории Республики Тыва  для отдельных категорий граждан, оказание мер социальной поддержки которым относится к ведению Российской Федерации и Республики Тыва</v>
      </c>
      <c r="B481" s="17"/>
      <c r="C481" s="17" t="str">
        <f>+'11+'!C117</f>
        <v>10</v>
      </c>
      <c r="D481" s="17" t="str">
        <f>+'11+'!D117</f>
        <v>03</v>
      </c>
      <c r="E481" s="17" t="str">
        <f>+'11+'!E117</f>
        <v>01 1 03 76110</v>
      </c>
      <c r="F481" s="17" t="str">
        <f>+'11+'!F117</f>
        <v/>
      </c>
      <c r="G481" s="16">
        <f>+'11+'!G117</f>
        <v>196</v>
      </c>
      <c r="H481" s="18">
        <f>+'11+'!H117</f>
        <v>0</v>
      </c>
      <c r="I481" s="194">
        <f t="shared" si="13"/>
        <v>0</v>
      </c>
      <c r="J481" s="16"/>
    </row>
    <row r="482" spans="1:10" ht="25.5">
      <c r="A482" s="21" t="str">
        <f>+'11+'!A118</f>
        <v>Социальное обеспечение и иные выплаты населению</v>
      </c>
      <c r="B482" s="17"/>
      <c r="C482" s="17" t="str">
        <f>+'11+'!C118</f>
        <v>10</v>
      </c>
      <c r="D482" s="17" t="str">
        <f>+'11+'!D118</f>
        <v>03</v>
      </c>
      <c r="E482" s="17" t="str">
        <f>+'11+'!E118</f>
        <v>01 1 03 76110</v>
      </c>
      <c r="F482" s="17" t="str">
        <f>+'11+'!F118</f>
        <v>300</v>
      </c>
      <c r="G482" s="16">
        <f>+'11+'!G118</f>
        <v>196</v>
      </c>
      <c r="H482" s="18">
        <f>+'11+'!H118</f>
        <v>0</v>
      </c>
      <c r="I482" s="194">
        <f t="shared" si="13"/>
        <v>0</v>
      </c>
      <c r="J482" s="16"/>
    </row>
    <row r="483" spans="1:10" ht="25.5">
      <c r="A483" s="21" t="str">
        <f>+'11+'!A119</f>
        <v>Публичные нормативные социальные выплаты гражданам</v>
      </c>
      <c r="B483" s="17"/>
      <c r="C483" s="17" t="str">
        <f>+'11+'!C119</f>
        <v>10</v>
      </c>
      <c r="D483" s="17" t="str">
        <f>+'11+'!D119</f>
        <v>03</v>
      </c>
      <c r="E483" s="17" t="str">
        <f>+'11+'!E119</f>
        <v>01 1 03 76110</v>
      </c>
      <c r="F483" s="17" t="str">
        <f>+'11+'!F119</f>
        <v>310</v>
      </c>
      <c r="G483" s="16">
        <f>+'11+'!G119</f>
        <v>196</v>
      </c>
      <c r="H483" s="18">
        <f>+'11+'!H119</f>
        <v>0</v>
      </c>
      <c r="I483" s="194">
        <f t="shared" si="13"/>
        <v>0</v>
      </c>
      <c r="J483" s="16"/>
    </row>
    <row r="484" spans="1:10" ht="38.25">
      <c r="A484" s="21" t="str">
        <f>+'11+'!A120</f>
        <v>Пособия, коменсации, меры социальной поддержки насления по публичным нормативным обязательствам</v>
      </c>
      <c r="B484" s="17"/>
      <c r="C484" s="17" t="str">
        <f>+'11+'!C120</f>
        <v>10</v>
      </c>
      <c r="D484" s="17" t="str">
        <f>+'11+'!D120</f>
        <v>03</v>
      </c>
      <c r="E484" s="17" t="str">
        <f>+'11+'!E120</f>
        <v>01 1 03 76110</v>
      </c>
      <c r="F484" s="17" t="str">
        <f>+'11+'!F120</f>
        <v>313</v>
      </c>
      <c r="G484" s="16">
        <f>+'11+'!G120</f>
        <v>196</v>
      </c>
      <c r="H484" s="18">
        <f>+'11+'!H120</f>
        <v>0</v>
      </c>
      <c r="I484" s="194">
        <f t="shared" si="13"/>
        <v>0</v>
      </c>
      <c r="J484" s="16"/>
    </row>
    <row r="485" spans="1:10" ht="38.25">
      <c r="A485" s="21" t="str">
        <f>+'11+'!A121</f>
        <v>Основное мероприятие: Осуществление государственной материальной помощи гражданам</v>
      </c>
      <c r="B485" s="17"/>
      <c r="C485" s="17" t="str">
        <f>+'11+'!C121</f>
        <v>10</v>
      </c>
      <c r="D485" s="17" t="str">
        <f>+'11+'!D121</f>
        <v>03</v>
      </c>
      <c r="E485" s="17" t="str">
        <f>+'11+'!E121</f>
        <v>01 1 04 00000</v>
      </c>
      <c r="F485" s="17">
        <f>+'11+'!F121</f>
        <v>0</v>
      </c>
      <c r="G485" s="16">
        <f>+'11+'!G121</f>
        <v>111</v>
      </c>
      <c r="H485" s="18">
        <f>+'11+'!H121</f>
        <v>26.678159999999998</v>
      </c>
      <c r="I485" s="194">
        <f t="shared" si="13"/>
        <v>24.034378378378378</v>
      </c>
      <c r="J485" s="16"/>
    </row>
    <row r="486" spans="1:10" ht="25.5">
      <c r="A486" s="21" t="str">
        <f>+'11+'!A122</f>
        <v>Федеральный Закон от 12 января 1996 года № 8-ФЗ  "О погребении и похоронном деле"</v>
      </c>
      <c r="B486" s="17"/>
      <c r="C486" s="17" t="str">
        <f>+'11+'!C122</f>
        <v>10</v>
      </c>
      <c r="D486" s="17" t="str">
        <f>+'11+'!D122</f>
        <v>03</v>
      </c>
      <c r="E486" s="17" t="str">
        <f>+'11+'!E122</f>
        <v>01 1 04 76120</v>
      </c>
      <c r="F486" s="17" t="str">
        <f>+'11+'!F122</f>
        <v/>
      </c>
      <c r="G486" s="16">
        <f>+'11+'!G122</f>
        <v>111</v>
      </c>
      <c r="H486" s="18">
        <f>+'11+'!H122</f>
        <v>26.678159999999998</v>
      </c>
      <c r="I486" s="194">
        <f t="shared" si="13"/>
        <v>24.034378378378378</v>
      </c>
      <c r="J486" s="16"/>
    </row>
    <row r="487" spans="1:10" ht="25.5">
      <c r="A487" s="21" t="str">
        <f>+'11+'!A123</f>
        <v>Социальное обеспечение и иные выплаты населению</v>
      </c>
      <c r="B487" s="17"/>
      <c r="C487" s="17" t="str">
        <f>+'11+'!C123</f>
        <v>10</v>
      </c>
      <c r="D487" s="17" t="str">
        <f>+'11+'!D123</f>
        <v>03</v>
      </c>
      <c r="E487" s="17" t="str">
        <f>+'11+'!E123</f>
        <v>01 1 04 76120</v>
      </c>
      <c r="F487" s="17" t="str">
        <f>+'11+'!F123</f>
        <v>300</v>
      </c>
      <c r="G487" s="16">
        <f>+'11+'!G123</f>
        <v>111</v>
      </c>
      <c r="H487" s="18">
        <f>+'11+'!H123</f>
        <v>26.678159999999998</v>
      </c>
      <c r="I487" s="194">
        <f t="shared" si="13"/>
        <v>24.034378378378378</v>
      </c>
      <c r="J487" s="16"/>
    </row>
    <row r="488" spans="1:10" ht="25.5">
      <c r="A488" s="21" t="str">
        <f>+'11+'!A124</f>
        <v>Публичные нормативные социальные выплаты гражданам</v>
      </c>
      <c r="B488" s="17"/>
      <c r="C488" s="17" t="str">
        <f>+'11+'!C124</f>
        <v>10</v>
      </c>
      <c r="D488" s="17" t="str">
        <f>+'11+'!D124</f>
        <v>03</v>
      </c>
      <c r="E488" s="17" t="str">
        <f>+'11+'!E124</f>
        <v>01 1 04 76120</v>
      </c>
      <c r="F488" s="17" t="str">
        <f>+'11+'!F124</f>
        <v>310</v>
      </c>
      <c r="G488" s="16">
        <f>+'11+'!G124</f>
        <v>111</v>
      </c>
      <c r="H488" s="18">
        <f>+'11+'!H124</f>
        <v>26.678159999999998</v>
      </c>
      <c r="I488" s="194">
        <f t="shared" si="13"/>
        <v>24.034378378378378</v>
      </c>
      <c r="J488" s="16"/>
    </row>
    <row r="489" spans="1:10" ht="38.25">
      <c r="A489" s="21" t="str">
        <f>+'11+'!A125</f>
        <v>Пособия, коменсации, меры социальной поддержки насления по публичным нормативным обязательствам</v>
      </c>
      <c r="B489" s="17"/>
      <c r="C489" s="17" t="str">
        <f>+'11+'!C125</f>
        <v>10</v>
      </c>
      <c r="D489" s="17" t="str">
        <f>+'11+'!D125</f>
        <v>03</v>
      </c>
      <c r="E489" s="17" t="str">
        <f>+'11+'!E125</f>
        <v>01 1 04 76120</v>
      </c>
      <c r="F489" s="17" t="str">
        <f>+'11+'!F125</f>
        <v>313</v>
      </c>
      <c r="G489" s="16">
        <f>+'11+'!G125</f>
        <v>111</v>
      </c>
      <c r="H489" s="18">
        <f>+'11+'!H125</f>
        <v>26.678159999999998</v>
      </c>
      <c r="I489" s="194">
        <f t="shared" si="13"/>
        <v>24.034378378378378</v>
      </c>
      <c r="J489" s="16"/>
    </row>
    <row r="490" spans="1:10" ht="25.5">
      <c r="A490" s="21" t="str">
        <f>+'11+'!A126</f>
        <v>Основное мероприятие: "культурно-массовые мероприятия"</v>
      </c>
      <c r="B490" s="17"/>
      <c r="C490" s="17" t="str">
        <f>+'11+'!C126</f>
        <v>10</v>
      </c>
      <c r="D490" s="17" t="str">
        <f>+'11+'!D126</f>
        <v>03</v>
      </c>
      <c r="E490" s="17" t="str">
        <f>+'11+'!E126</f>
        <v>01 1 06 00000</v>
      </c>
      <c r="F490" s="17">
        <f>+'11+'!F126</f>
        <v>0</v>
      </c>
      <c r="G490" s="16">
        <f>+'11+'!G126</f>
        <v>144.69999999999999</v>
      </c>
      <c r="H490" s="18">
        <f>+'11+'!H126</f>
        <v>44</v>
      </c>
      <c r="I490" s="194">
        <f t="shared" si="13"/>
        <v>30.407740152038702</v>
      </c>
      <c r="J490" s="16"/>
    </row>
    <row r="491" spans="1:10" ht="25.5">
      <c r="A491" s="21" t="str">
        <f>+'11+'!A127</f>
        <v>Создание условий для реализации муниципальной программы</v>
      </c>
      <c r="B491" s="17"/>
      <c r="C491" s="17">
        <f>+'11+'!C127</f>
        <v>10</v>
      </c>
      <c r="D491" s="17" t="str">
        <f>+'11+'!D127</f>
        <v>03</v>
      </c>
      <c r="E491" s="17" t="str">
        <f>+'11+'!E127</f>
        <v>01 1 06 07020</v>
      </c>
      <c r="F491" s="17" t="str">
        <f>+'11+'!F127</f>
        <v/>
      </c>
      <c r="G491" s="16">
        <f>+'11+'!G127</f>
        <v>144.69999999999999</v>
      </c>
      <c r="H491" s="18">
        <f>+'11+'!H127</f>
        <v>44</v>
      </c>
      <c r="I491" s="194">
        <f t="shared" si="13"/>
        <v>30.407740152038702</v>
      </c>
      <c r="J491" s="16"/>
    </row>
    <row r="492" spans="1:10" ht="25.5">
      <c r="A492" s="21" t="str">
        <f>+'11+'!A128</f>
        <v>Закупка товаров, работ и услуг для государственных (муниципальных) нужд</v>
      </c>
      <c r="B492" s="17"/>
      <c r="C492" s="17">
        <f>+'11+'!C128</f>
        <v>10</v>
      </c>
      <c r="D492" s="17" t="str">
        <f>+'11+'!D128</f>
        <v>03</v>
      </c>
      <c r="E492" s="17" t="str">
        <f>+'11+'!E128</f>
        <v>01 1 06 07020</v>
      </c>
      <c r="F492" s="17">
        <f>+'11+'!F128</f>
        <v>200</v>
      </c>
      <c r="G492" s="16">
        <f>+'11+'!G128</f>
        <v>144.69999999999999</v>
      </c>
      <c r="H492" s="18">
        <f>+'11+'!H128</f>
        <v>44</v>
      </c>
      <c r="I492" s="194">
        <f t="shared" si="13"/>
        <v>30.407740152038702</v>
      </c>
      <c r="J492" s="16"/>
    </row>
    <row r="493" spans="1:10" ht="25.5">
      <c r="A493" s="21" t="str">
        <f>+'11+'!A129</f>
        <v>Иные закупки товаров, работ и услуг для государственных (муниципальных) нужд</v>
      </c>
      <c r="B493" s="17"/>
      <c r="C493" s="17">
        <f>+'11+'!C129</f>
        <v>10</v>
      </c>
      <c r="D493" s="17" t="str">
        <f>+'11+'!D129</f>
        <v>03</v>
      </c>
      <c r="E493" s="17" t="str">
        <f>+'11+'!E129</f>
        <v>01 1 06 07020</v>
      </c>
      <c r="F493" s="17">
        <f>+'11+'!F129</f>
        <v>240</v>
      </c>
      <c r="G493" s="16">
        <f>+'11+'!G129</f>
        <v>144.69999999999999</v>
      </c>
      <c r="H493" s="18">
        <f>+'11+'!H129</f>
        <v>44</v>
      </c>
      <c r="I493" s="194">
        <f t="shared" si="13"/>
        <v>30.407740152038702</v>
      </c>
      <c r="J493" s="16"/>
    </row>
    <row r="494" spans="1:10" ht="25.5">
      <c r="A494" s="21" t="str">
        <f>+'11+'!A130</f>
        <v>Прочая закупка товаров, работ и услуг для государственных (муниципальных) нужд</v>
      </c>
      <c r="B494" s="17"/>
      <c r="C494" s="17">
        <f>+'11+'!C130</f>
        <v>10</v>
      </c>
      <c r="D494" s="17" t="str">
        <f>+'11+'!D130</f>
        <v>03</v>
      </c>
      <c r="E494" s="17" t="str">
        <f>+'11+'!E130</f>
        <v>01 1 06 07020</v>
      </c>
      <c r="F494" s="17">
        <f>+'11+'!F130</f>
        <v>244</v>
      </c>
      <c r="G494" s="16">
        <f>+'11+'!G130</f>
        <v>144.69999999999999</v>
      </c>
      <c r="H494" s="18">
        <f>+'11+'!H130</f>
        <v>44</v>
      </c>
      <c r="I494" s="194">
        <f t="shared" si="13"/>
        <v>30.407740152038702</v>
      </c>
      <c r="J494" s="16"/>
    </row>
    <row r="495" spans="1:10" ht="25.5">
      <c r="A495" s="21" t="str">
        <f>+'11+'!A131</f>
        <v>подпрограмма "Социальная поддержка семьи и детей"</v>
      </c>
      <c r="B495" s="17"/>
      <c r="C495" s="17" t="str">
        <f>+'11+'!C131</f>
        <v>10</v>
      </c>
      <c r="D495" s="17" t="str">
        <f>+'11+'!D131</f>
        <v>03</v>
      </c>
      <c r="E495" s="17" t="str">
        <f>+'11+'!E131</f>
        <v>01 2 00 00000</v>
      </c>
      <c r="F495" s="17">
        <f>+'11+'!F131</f>
        <v>0</v>
      </c>
      <c r="G495" s="16">
        <f>+'11+'!G131</f>
        <v>28502.899999999998</v>
      </c>
      <c r="H495" s="18">
        <f>+'11+'!H131</f>
        <v>11692.949560000001</v>
      </c>
      <c r="I495" s="194">
        <f t="shared" si="13"/>
        <v>41.023718849660916</v>
      </c>
      <c r="J495" s="16"/>
    </row>
    <row r="496" spans="1:10" ht="38.25">
      <c r="A496" s="21" t="str">
        <f>+'11+'!A132</f>
        <v>Основное мероприятие: Обеспечение мер социальной поддержки гражданам, имеющим детей</v>
      </c>
      <c r="B496" s="17"/>
      <c r="C496" s="17" t="str">
        <f>+'11+'!C132</f>
        <v>10</v>
      </c>
      <c r="D496" s="17" t="str">
        <f>+'11+'!D132</f>
        <v>03</v>
      </c>
      <c r="E496" s="17" t="str">
        <f>+'11+'!E132</f>
        <v>01 2 01 00000</v>
      </c>
      <c r="F496" s="17">
        <f>+'11+'!F132</f>
        <v>0</v>
      </c>
      <c r="G496" s="16">
        <f>+'11+'!G132</f>
        <v>6134.8</v>
      </c>
      <c r="H496" s="18">
        <f>+'11+'!H132</f>
        <v>2697.9700000000003</v>
      </c>
      <c r="I496" s="194">
        <f t="shared" si="13"/>
        <v>43.97812479624438</v>
      </c>
      <c r="J496" s="16"/>
    </row>
    <row r="497" spans="1:10">
      <c r="A497" s="21" t="str">
        <f>+'11+'!A133</f>
        <v>Выплата ежемесячного пособия на ребенка</v>
      </c>
      <c r="B497" s="17"/>
      <c r="C497" s="17" t="str">
        <f>+'11+'!C133</f>
        <v>10</v>
      </c>
      <c r="D497" s="17" t="str">
        <f>+'11+'!D133</f>
        <v>03</v>
      </c>
      <c r="E497" s="17" t="str">
        <f>+'11+'!E133</f>
        <v>01 2 01 76070</v>
      </c>
      <c r="F497" s="17">
        <f>+'11+'!F133</f>
        <v>0</v>
      </c>
      <c r="G497" s="16">
        <f>+'11+'!G133</f>
        <v>6134.8</v>
      </c>
      <c r="H497" s="18">
        <f>+'11+'!H133</f>
        <v>2697.9700000000003</v>
      </c>
      <c r="I497" s="194">
        <f t="shared" si="13"/>
        <v>43.97812479624438</v>
      </c>
      <c r="J497" s="16"/>
    </row>
    <row r="498" spans="1:10" ht="25.5">
      <c r="A498" s="21" t="str">
        <f>+'11+'!A134</f>
        <v>Закупка товаров, работ и услуг для государственных (муниципальных) нужд</v>
      </c>
      <c r="B498" s="17"/>
      <c r="C498" s="17" t="str">
        <f>+'11+'!C134</f>
        <v>10</v>
      </c>
      <c r="D498" s="17" t="str">
        <f>+'11+'!D134</f>
        <v>03</v>
      </c>
      <c r="E498" s="17" t="str">
        <f>+'11+'!E134</f>
        <v>01 2 01 76070</v>
      </c>
      <c r="F498" s="17">
        <f>+'11+'!F134</f>
        <v>200</v>
      </c>
      <c r="G498" s="16">
        <f>+'11+'!G134</f>
        <v>13.02</v>
      </c>
      <c r="H498" s="18">
        <f>+'11+'!H134</f>
        <v>4.4740000000000002</v>
      </c>
      <c r="I498" s="194">
        <f t="shared" si="13"/>
        <v>34.362519201228878</v>
      </c>
      <c r="J498" s="16"/>
    </row>
    <row r="499" spans="1:10" ht="25.5">
      <c r="A499" s="21" t="str">
        <f>+'11+'!A135</f>
        <v>Иные закупки товаров, работ и услуг для государственных (муниципальных) нужд</v>
      </c>
      <c r="B499" s="17"/>
      <c r="C499" s="17" t="str">
        <f>+'11+'!C135</f>
        <v>10</v>
      </c>
      <c r="D499" s="17" t="str">
        <f>+'11+'!D135</f>
        <v>03</v>
      </c>
      <c r="E499" s="17" t="str">
        <f>+'11+'!E135</f>
        <v>01 2 01 76070</v>
      </c>
      <c r="F499" s="17">
        <f>+'11+'!F135</f>
        <v>240</v>
      </c>
      <c r="G499" s="16">
        <f>+'11+'!G135</f>
        <v>13.02</v>
      </c>
      <c r="H499" s="18">
        <f>+'11+'!H135</f>
        <v>4.4740000000000002</v>
      </c>
      <c r="I499" s="194">
        <f t="shared" si="13"/>
        <v>34.362519201228878</v>
      </c>
      <c r="J499" s="16"/>
    </row>
    <row r="500" spans="1:10" ht="25.5">
      <c r="A500" s="21" t="str">
        <f>+'11+'!A136</f>
        <v>Прочая закупка товаров, работ и услуг для государственных (муниципальных) нужд</v>
      </c>
      <c r="B500" s="17"/>
      <c r="C500" s="17" t="str">
        <f>+'11+'!C136</f>
        <v>10</v>
      </c>
      <c r="D500" s="17" t="str">
        <f>+'11+'!D136</f>
        <v>03</v>
      </c>
      <c r="E500" s="17" t="str">
        <f>+'11+'!E136</f>
        <v>01 2 01 76070</v>
      </c>
      <c r="F500" s="17">
        <f>+'11+'!F136</f>
        <v>244</v>
      </c>
      <c r="G500" s="16">
        <f>+'11+'!G136</f>
        <v>13.02</v>
      </c>
      <c r="H500" s="18">
        <f>+'11+'!H136</f>
        <v>4.4740000000000002</v>
      </c>
      <c r="I500" s="194">
        <f t="shared" si="13"/>
        <v>34.362519201228878</v>
      </c>
      <c r="J500" s="16"/>
    </row>
    <row r="501" spans="1:10" ht="25.5">
      <c r="A501" s="21" t="str">
        <f>+'11+'!A137</f>
        <v>Социальное обеспечение и иные выплаты населению</v>
      </c>
      <c r="B501" s="17"/>
      <c r="C501" s="17" t="str">
        <f>+'11+'!C137</f>
        <v>10</v>
      </c>
      <c r="D501" s="17" t="str">
        <f>+'11+'!D137</f>
        <v>03</v>
      </c>
      <c r="E501" s="17" t="str">
        <f>+'11+'!E137</f>
        <v>01 2 01 76070</v>
      </c>
      <c r="F501" s="17" t="str">
        <f>+'11+'!F137</f>
        <v>300</v>
      </c>
      <c r="G501" s="16">
        <f>+'11+'!G137</f>
        <v>6121.78</v>
      </c>
      <c r="H501" s="18">
        <f>+'11+'!H137</f>
        <v>2693.4960000000001</v>
      </c>
      <c r="I501" s="194">
        <f t="shared" si="13"/>
        <v>43.998575577691454</v>
      </c>
      <c r="J501" s="16"/>
    </row>
    <row r="502" spans="1:10" ht="25.5">
      <c r="A502" s="21" t="str">
        <f>+'11+'!A138</f>
        <v>Публичные нормативные социальные выплаты гражданам</v>
      </c>
      <c r="B502" s="17"/>
      <c r="C502" s="17" t="str">
        <f>+'11+'!C138</f>
        <v>10</v>
      </c>
      <c r="D502" s="17" t="str">
        <f>+'11+'!D138</f>
        <v>03</v>
      </c>
      <c r="E502" s="17" t="str">
        <f>+'11+'!E138</f>
        <v>01 2 01 76070</v>
      </c>
      <c r="F502" s="17" t="str">
        <f>+'11+'!F138</f>
        <v>310</v>
      </c>
      <c r="G502" s="16">
        <f>+'11+'!G138</f>
        <v>6121.78</v>
      </c>
      <c r="H502" s="18">
        <f>+'11+'!H138</f>
        <v>2693.4960000000001</v>
      </c>
      <c r="I502" s="194">
        <f t="shared" si="13"/>
        <v>43.998575577691454</v>
      </c>
      <c r="J502" s="16"/>
    </row>
    <row r="503" spans="1:10" ht="38.25">
      <c r="A503" s="21" t="str">
        <f>+'11+'!A139</f>
        <v>Пособия, коменсации, меры социальной поддержки насления по публичным нормативным обязательствам</v>
      </c>
      <c r="B503" s="17"/>
      <c r="C503" s="17" t="str">
        <f>+'11+'!C139</f>
        <v>10</v>
      </c>
      <c r="D503" s="17" t="str">
        <f>+'11+'!D139</f>
        <v>03</v>
      </c>
      <c r="E503" s="17" t="str">
        <f>+'11+'!E139</f>
        <v>01 2 01 76070</v>
      </c>
      <c r="F503" s="17" t="str">
        <f>+'11+'!F139</f>
        <v>313</v>
      </c>
      <c r="G503" s="16">
        <f>+'11+'!G139</f>
        <v>6121.78</v>
      </c>
      <c r="H503" s="18">
        <f>+'11+'!H139</f>
        <v>2693.4960000000001</v>
      </c>
      <c r="I503" s="194">
        <f t="shared" si="13"/>
        <v>43.998575577691454</v>
      </c>
      <c r="J503" s="16"/>
    </row>
    <row r="504" spans="1:10" ht="38.25">
      <c r="A504" s="21" t="str">
        <f>+'11+'!A140</f>
        <v>Основное мероприятие: Социальные гарантии гражданам, осуществляющих уход за детьми до 1,5 лет</v>
      </c>
      <c r="B504" s="17"/>
      <c r="C504" s="17" t="str">
        <f>+'11+'!C140</f>
        <v>10</v>
      </c>
      <c r="D504" s="17" t="str">
        <f>+'11+'!D140</f>
        <v>03</v>
      </c>
      <c r="E504" s="17" t="str">
        <f>+'11+'!E140</f>
        <v>01 2 02 00000</v>
      </c>
      <c r="F504" s="17">
        <f>+'11+'!F140</f>
        <v>0</v>
      </c>
      <c r="G504" s="16">
        <f>+'11+'!G140</f>
        <v>22368.1</v>
      </c>
      <c r="H504" s="18">
        <f>+'11+'!H140</f>
        <v>8994.9795599999998</v>
      </c>
      <c r="I504" s="194">
        <f t="shared" si="13"/>
        <v>40.213426978598989</v>
      </c>
      <c r="J504" s="16"/>
    </row>
    <row r="505" spans="1:10" ht="76.5">
      <c r="A505" s="21" t="str">
        <f>+'11+'!A141</f>
        <v>Субвенции на выплату государственных пособий лицам, не подлежащим обязательному социальному страхованию на случай временной нетрудодоступности и в связи с материнством, и лицам, уволенным в связи с ликвидацией организаций</v>
      </c>
      <c r="B505" s="17"/>
      <c r="C505" s="17" t="str">
        <f>+'11+'!C141</f>
        <v>10</v>
      </c>
      <c r="D505" s="17" t="str">
        <f>+'11+'!D141</f>
        <v>03</v>
      </c>
      <c r="E505" s="17" t="str">
        <f>+'11+'!E141</f>
        <v>01 2 02 53800</v>
      </c>
      <c r="F505" s="17">
        <f>+'11+'!F141</f>
        <v>0</v>
      </c>
      <c r="G505" s="16">
        <f>+'11+'!G141</f>
        <v>22368.1</v>
      </c>
      <c r="H505" s="18">
        <f>+'11+'!H141</f>
        <v>8994.9795599999998</v>
      </c>
      <c r="I505" s="194">
        <f t="shared" si="13"/>
        <v>40.213426978598989</v>
      </c>
      <c r="J505" s="16"/>
    </row>
    <row r="506" spans="1:10" ht="25.5">
      <c r="A506" s="21" t="str">
        <f>+'11+'!A142</f>
        <v>Социальное обеспечение и иные выплаты населению</v>
      </c>
      <c r="B506" s="17"/>
      <c r="C506" s="17" t="str">
        <f>+'11+'!C142</f>
        <v>10</v>
      </c>
      <c r="D506" s="17" t="str">
        <f>+'11+'!D142</f>
        <v>03</v>
      </c>
      <c r="E506" s="17" t="str">
        <f>+'11+'!E142</f>
        <v>01 2 02 53800</v>
      </c>
      <c r="F506" s="17" t="str">
        <f>+'11+'!F142</f>
        <v>300</v>
      </c>
      <c r="G506" s="16">
        <f>+'11+'!G142</f>
        <v>22368.1</v>
      </c>
      <c r="H506" s="18">
        <f>+'11+'!H142</f>
        <v>8994.9795599999998</v>
      </c>
      <c r="I506" s="194">
        <f t="shared" si="13"/>
        <v>40.213426978598989</v>
      </c>
      <c r="J506" s="16"/>
    </row>
    <row r="507" spans="1:10" ht="25.5">
      <c r="A507" s="21" t="str">
        <f>+'11+'!A143</f>
        <v>Публичные нормативные социальные выплаты гражданам</v>
      </c>
      <c r="B507" s="17"/>
      <c r="C507" s="17" t="str">
        <f>+'11+'!C143</f>
        <v>10</v>
      </c>
      <c r="D507" s="17" t="str">
        <f>+'11+'!D143</f>
        <v>03</v>
      </c>
      <c r="E507" s="17" t="str">
        <f>+'11+'!E143</f>
        <v>01 2 02 53800</v>
      </c>
      <c r="F507" s="17" t="str">
        <f>+'11+'!F143</f>
        <v>310</v>
      </c>
      <c r="G507" s="16">
        <f>+'11+'!G143</f>
        <v>22368.1</v>
      </c>
      <c r="H507" s="18">
        <f>+'11+'!H143</f>
        <v>8994.9795599999998</v>
      </c>
      <c r="I507" s="194">
        <f t="shared" si="13"/>
        <v>40.213426978598989</v>
      </c>
      <c r="J507" s="16"/>
    </row>
    <row r="508" spans="1:10" ht="38.25">
      <c r="A508" s="21" t="str">
        <f>+'11+'!A144</f>
        <v>Пособия и компесации, меры социальной поддержки по публичным нормативным обязательствам</v>
      </c>
      <c r="B508" s="17"/>
      <c r="C508" s="17" t="str">
        <f>+'11+'!C144</f>
        <v>10</v>
      </c>
      <c r="D508" s="17" t="str">
        <f>+'11+'!D144</f>
        <v>03</v>
      </c>
      <c r="E508" s="17" t="str">
        <f>+'11+'!E144</f>
        <v>01 2 02 53800</v>
      </c>
      <c r="F508" s="17" t="str">
        <f>+'11+'!F144</f>
        <v>313</v>
      </c>
      <c r="G508" s="16">
        <f>+'11+'!G144</f>
        <v>22368.1</v>
      </c>
      <c r="H508" s="18">
        <f>+'11+'!H144</f>
        <v>8994.9795599999998</v>
      </c>
      <c r="I508" s="194">
        <f t="shared" si="13"/>
        <v>40.213426978598989</v>
      </c>
      <c r="J508" s="16"/>
    </row>
    <row r="509" spans="1:10" ht="38.25">
      <c r="A509" s="21" t="str">
        <f>+'11+'!A145</f>
        <v>подпрограмма "Обеспечение социальной поддержки граждан на оплату жилого помещения и коммунальных услуг"</v>
      </c>
      <c r="B509" s="17"/>
      <c r="C509" s="17" t="str">
        <f>+'11+'!C145</f>
        <v>10</v>
      </c>
      <c r="D509" s="17" t="str">
        <f>+'11+'!D145</f>
        <v>03</v>
      </c>
      <c r="E509" s="17" t="str">
        <f>+'11+'!E145</f>
        <v>01 3 00 00000</v>
      </c>
      <c r="F509" s="17">
        <f>+'11+'!F145</f>
        <v>0</v>
      </c>
      <c r="G509" s="16">
        <f>+'11+'!G145</f>
        <v>6380.3</v>
      </c>
      <c r="H509" s="18">
        <f>+'11+'!H145</f>
        <v>4166.3</v>
      </c>
      <c r="I509" s="194">
        <f t="shared" si="13"/>
        <v>65.299437330533053</v>
      </c>
      <c r="J509" s="16"/>
    </row>
    <row r="510" spans="1:10" ht="25.5">
      <c r="A510" s="21" t="str">
        <f>+'11+'!A146</f>
        <v>Основное мероприятие: меры социальной поддержки инвалидам</v>
      </c>
      <c r="B510" s="17"/>
      <c r="C510" s="17" t="str">
        <f>+'11+'!C146</f>
        <v>10</v>
      </c>
      <c r="D510" s="17" t="str">
        <f>+'11+'!D146</f>
        <v>03</v>
      </c>
      <c r="E510" s="17" t="str">
        <f>+'11+'!E146</f>
        <v>01 3 01 00000</v>
      </c>
      <c r="F510" s="17">
        <f>+'11+'!F146</f>
        <v>0</v>
      </c>
      <c r="G510" s="16">
        <f>+'11+'!G146</f>
        <v>3845.3</v>
      </c>
      <c r="H510" s="18">
        <f>+'11+'!H146</f>
        <v>1992.2</v>
      </c>
      <c r="I510" s="194">
        <f t="shared" si="13"/>
        <v>51.808701531740041</v>
      </c>
      <c r="J510" s="16"/>
    </row>
    <row r="511" spans="1:10" ht="25.5">
      <c r="A511" s="21" t="str">
        <f>+'11+'!A147</f>
        <v>Оплата жилищно-коммунальных услуг отдельным категориям граждан</v>
      </c>
      <c r="B511" s="17"/>
      <c r="C511" s="17" t="str">
        <f>+'11+'!C147</f>
        <v>10</v>
      </c>
      <c r="D511" s="17" t="str">
        <f>+'11+'!D147</f>
        <v>03</v>
      </c>
      <c r="E511" s="17" t="str">
        <f>+'11+'!E147</f>
        <v>01 3 01 52500</v>
      </c>
      <c r="F511" s="17">
        <f>+'11+'!F147</f>
        <v>0</v>
      </c>
      <c r="G511" s="16">
        <f>+'11+'!G147</f>
        <v>3845.3</v>
      </c>
      <c r="H511" s="18">
        <f>+'11+'!H147</f>
        <v>1992.2</v>
      </c>
      <c r="I511" s="194">
        <f t="shared" si="13"/>
        <v>51.808701531740041</v>
      </c>
      <c r="J511" s="16"/>
    </row>
    <row r="512" spans="1:10" ht="25.5">
      <c r="A512" s="21" t="str">
        <f>+'11+'!A148</f>
        <v>Закупка товаров, работ и услуг для государственных (муниципальных) нужд</v>
      </c>
      <c r="B512" s="17"/>
      <c r="C512" s="17" t="str">
        <f>+'11+'!C148</f>
        <v>10</v>
      </c>
      <c r="D512" s="17" t="str">
        <f>+'11+'!D148</f>
        <v>03</v>
      </c>
      <c r="E512" s="17" t="str">
        <f>+'11+'!E148</f>
        <v>01 3 01 52500</v>
      </c>
      <c r="F512" s="17">
        <f>+'11+'!F148</f>
        <v>200</v>
      </c>
      <c r="G512" s="16">
        <f>+'11+'!G148</f>
        <v>38</v>
      </c>
      <c r="H512" s="18">
        <f>+'11+'!H148</f>
        <v>4.5</v>
      </c>
      <c r="I512" s="194">
        <f t="shared" si="13"/>
        <v>11.842105263157894</v>
      </c>
      <c r="J512" s="16"/>
    </row>
    <row r="513" spans="1:10" ht="25.5">
      <c r="A513" s="21" t="str">
        <f>+'11+'!A149</f>
        <v>Иные закупки товаров, работ и услуг для государственных (муниципальных) нужд</v>
      </c>
      <c r="B513" s="17"/>
      <c r="C513" s="17" t="str">
        <f>+'11+'!C149</f>
        <v>10</v>
      </c>
      <c r="D513" s="17" t="str">
        <f>+'11+'!D149</f>
        <v>03</v>
      </c>
      <c r="E513" s="17" t="str">
        <f>+'11+'!E149</f>
        <v>01 3 01 52500</v>
      </c>
      <c r="F513" s="17">
        <f>+'11+'!F149</f>
        <v>240</v>
      </c>
      <c r="G513" s="16">
        <f>+'11+'!G149</f>
        <v>38</v>
      </c>
      <c r="H513" s="18">
        <f>+'11+'!H149</f>
        <v>4.5</v>
      </c>
      <c r="I513" s="194">
        <f t="shared" si="13"/>
        <v>11.842105263157894</v>
      </c>
      <c r="J513" s="16"/>
    </row>
    <row r="514" spans="1:10" ht="25.5">
      <c r="A514" s="21" t="str">
        <f>+'11+'!A150</f>
        <v>Прочая закупка товаров, работ и услуг для государственных (муниципальных) нужд</v>
      </c>
      <c r="B514" s="17"/>
      <c r="C514" s="17" t="str">
        <f>+'11+'!C150</f>
        <v>10</v>
      </c>
      <c r="D514" s="17" t="str">
        <f>+'11+'!D150</f>
        <v>03</v>
      </c>
      <c r="E514" s="17" t="str">
        <f>+'11+'!E150</f>
        <v>01 3 01 52500</v>
      </c>
      <c r="F514" s="17">
        <f>+'11+'!F150</f>
        <v>244</v>
      </c>
      <c r="G514" s="16">
        <f>+'11+'!G150</f>
        <v>38</v>
      </c>
      <c r="H514" s="18">
        <f>+'11+'!H150</f>
        <v>4.5</v>
      </c>
      <c r="I514" s="194">
        <f t="shared" si="13"/>
        <v>11.842105263157894</v>
      </c>
      <c r="J514" s="16"/>
    </row>
    <row r="515" spans="1:10" ht="25.5">
      <c r="A515" s="21" t="str">
        <f>+'11+'!A151</f>
        <v>Социальное обеспечение и иные выплаты населению</v>
      </c>
      <c r="B515" s="17"/>
      <c r="C515" s="17" t="str">
        <f>+'11+'!C151</f>
        <v>10</v>
      </c>
      <c r="D515" s="17" t="str">
        <f>+'11+'!D151</f>
        <v>03</v>
      </c>
      <c r="E515" s="17" t="str">
        <f>+'11+'!E151</f>
        <v>01 3 01 52500</v>
      </c>
      <c r="F515" s="17" t="str">
        <f>+'11+'!F151</f>
        <v>300</v>
      </c>
      <c r="G515" s="16">
        <f>+'11+'!G151</f>
        <v>3807.3</v>
      </c>
      <c r="H515" s="18">
        <f>+'11+'!H151</f>
        <v>1987.7</v>
      </c>
      <c r="I515" s="194">
        <f t="shared" si="13"/>
        <v>52.207601187193021</v>
      </c>
      <c r="J515" s="16"/>
    </row>
    <row r="516" spans="1:10" ht="25.5">
      <c r="A516" s="21" t="str">
        <f>+'11+'!A152</f>
        <v>Публичные нормативные социальные выплаты гражданам</v>
      </c>
      <c r="B516" s="17"/>
      <c r="C516" s="17" t="str">
        <f>+'11+'!C152</f>
        <v>10</v>
      </c>
      <c r="D516" s="17" t="str">
        <f>+'11+'!D152</f>
        <v>03</v>
      </c>
      <c r="E516" s="17" t="str">
        <f>+'11+'!E152</f>
        <v>01 3 01 52500</v>
      </c>
      <c r="F516" s="17" t="str">
        <f>+'11+'!F152</f>
        <v>310</v>
      </c>
      <c r="G516" s="16">
        <f>+'11+'!G152</f>
        <v>3807.3</v>
      </c>
      <c r="H516" s="18">
        <f>+'11+'!H152</f>
        <v>1987.7</v>
      </c>
      <c r="I516" s="194">
        <f t="shared" si="13"/>
        <v>52.207601187193021</v>
      </c>
      <c r="J516" s="16"/>
    </row>
    <row r="517" spans="1:10" ht="38.25">
      <c r="A517" s="21" t="str">
        <f>+'11+'!A153</f>
        <v>Пособия, коменсации, меры социальной поддержки насления по публичным нормативным обязательствам</v>
      </c>
      <c r="B517" s="17"/>
      <c r="C517" s="17" t="str">
        <f>+'11+'!C153</f>
        <v>10</v>
      </c>
      <c r="D517" s="17" t="str">
        <f>+'11+'!D153</f>
        <v>03</v>
      </c>
      <c r="E517" s="17" t="str">
        <f>+'11+'!E153</f>
        <v>01 3 01 52500</v>
      </c>
      <c r="F517" s="17" t="str">
        <f>+'11+'!F153</f>
        <v>313</v>
      </c>
      <c r="G517" s="16">
        <f>+'11+'!G153</f>
        <v>3807.3</v>
      </c>
      <c r="H517" s="18">
        <f>+'11+'!H153</f>
        <v>1987.7</v>
      </c>
      <c r="I517" s="194">
        <f t="shared" si="13"/>
        <v>52.207601187193021</v>
      </c>
      <c r="J517" s="16"/>
    </row>
    <row r="518" spans="1:10" ht="25.5">
      <c r="A518" s="21" t="str">
        <f>+'11+'!A154</f>
        <v>Основное мероприятие: Меры социальной поддержки малообеспеченным семьям</v>
      </c>
      <c r="B518" s="17"/>
      <c r="C518" s="17" t="str">
        <f>+'11+'!C154</f>
        <v>10</v>
      </c>
      <c r="D518" s="17" t="str">
        <f>+'11+'!D154</f>
        <v>03</v>
      </c>
      <c r="E518" s="17" t="str">
        <f>+'11+'!E154</f>
        <v>01 3 02 00000</v>
      </c>
      <c r="F518" s="17">
        <f>+'11+'!F154</f>
        <v>0</v>
      </c>
      <c r="G518" s="16">
        <f>+'11+'!G154</f>
        <v>2535</v>
      </c>
      <c r="H518" s="18">
        <f>+'11+'!H154</f>
        <v>2174.1</v>
      </c>
      <c r="I518" s="194">
        <f t="shared" si="13"/>
        <v>85.763313609467446</v>
      </c>
      <c r="J518" s="16"/>
    </row>
    <row r="519" spans="1:10" ht="38.25">
      <c r="A519" s="21" t="str">
        <f>+'11+'!A155</f>
        <v>Предоставление гражданам субсидий на оплату жилого помещения и коммунальных услуг</v>
      </c>
      <c r="B519" s="17"/>
      <c r="C519" s="17" t="str">
        <f>+'11+'!C155</f>
        <v>10</v>
      </c>
      <c r="D519" s="17" t="str">
        <f>+'11+'!D155</f>
        <v>03</v>
      </c>
      <c r="E519" s="17" t="str">
        <f>+'11+'!E155</f>
        <v>01 3 02 76030</v>
      </c>
      <c r="F519" s="17">
        <f>+'11+'!F155</f>
        <v>0</v>
      </c>
      <c r="G519" s="16">
        <f>+'11+'!G155</f>
        <v>2535</v>
      </c>
      <c r="H519" s="18">
        <f>+'11+'!H155</f>
        <v>2174.1</v>
      </c>
      <c r="I519" s="194">
        <f t="shared" si="13"/>
        <v>85.763313609467446</v>
      </c>
      <c r="J519" s="16"/>
    </row>
    <row r="520" spans="1:10" ht="25.5">
      <c r="A520" s="21" t="str">
        <f>+'11+'!A156</f>
        <v>Закупка товаров, работ и услуг для государственных (муниципальных) нужд</v>
      </c>
      <c r="B520" s="17"/>
      <c r="C520" s="17" t="str">
        <f>+'11+'!C156</f>
        <v>10</v>
      </c>
      <c r="D520" s="17" t="str">
        <f>+'11+'!D156</f>
        <v>03</v>
      </c>
      <c r="E520" s="17" t="str">
        <f>+'11+'!E156</f>
        <v>01 3 02 76030</v>
      </c>
      <c r="F520" s="17">
        <f>+'11+'!F156</f>
        <v>200</v>
      </c>
      <c r="G520" s="16">
        <f>+'11+'!G156</f>
        <v>28</v>
      </c>
      <c r="H520" s="18">
        <f>+'11+'!H156</f>
        <v>1.8075000000000001</v>
      </c>
      <c r="I520" s="194">
        <f t="shared" si="13"/>
        <v>6.4553571428571432</v>
      </c>
      <c r="J520" s="16"/>
    </row>
    <row r="521" spans="1:10" ht="25.5">
      <c r="A521" s="21" t="str">
        <f>+'11+'!A157</f>
        <v>Иные закупки товаров, работ и услуг для государственных (муниципальных) нужд</v>
      </c>
      <c r="B521" s="17"/>
      <c r="C521" s="17" t="str">
        <f>+'11+'!C157</f>
        <v>10</v>
      </c>
      <c r="D521" s="17" t="str">
        <f>+'11+'!D157</f>
        <v>03</v>
      </c>
      <c r="E521" s="17" t="str">
        <f>+'11+'!E157</f>
        <v>01 3 02 76030</v>
      </c>
      <c r="F521" s="17">
        <f>+'11+'!F157</f>
        <v>240</v>
      </c>
      <c r="G521" s="16">
        <f>+'11+'!G157</f>
        <v>28</v>
      </c>
      <c r="H521" s="18">
        <f>+'11+'!H157</f>
        <v>1.8075000000000001</v>
      </c>
      <c r="I521" s="194">
        <f t="shared" si="13"/>
        <v>6.4553571428571432</v>
      </c>
      <c r="J521" s="16"/>
    </row>
    <row r="522" spans="1:10" ht="25.5">
      <c r="A522" s="21" t="str">
        <f>+'11+'!A158</f>
        <v>Прочая закупка товаров, работ и услуг для государственных (муниципальных) нужд</v>
      </c>
      <c r="B522" s="17"/>
      <c r="C522" s="17" t="str">
        <f>+'11+'!C158</f>
        <v>10</v>
      </c>
      <c r="D522" s="17" t="str">
        <f>+'11+'!D158</f>
        <v>03</v>
      </c>
      <c r="E522" s="17" t="str">
        <f>+'11+'!E158</f>
        <v>01 3 02 76030</v>
      </c>
      <c r="F522" s="17">
        <f>+'11+'!F158</f>
        <v>244</v>
      </c>
      <c r="G522" s="16">
        <f>+'11+'!G158</f>
        <v>28</v>
      </c>
      <c r="H522" s="18">
        <f>+'11+'!H158</f>
        <v>1.8075000000000001</v>
      </c>
      <c r="I522" s="194">
        <f t="shared" si="13"/>
        <v>6.4553571428571432</v>
      </c>
      <c r="J522" s="16"/>
    </row>
    <row r="523" spans="1:10" ht="25.5">
      <c r="A523" s="21" t="str">
        <f>+'11+'!A159</f>
        <v>Социальное обеспечение и иные выплаты населению</v>
      </c>
      <c r="B523" s="17"/>
      <c r="C523" s="17" t="str">
        <f>+'11+'!C159</f>
        <v>10</v>
      </c>
      <c r="D523" s="17" t="str">
        <f>+'11+'!D159</f>
        <v>03</v>
      </c>
      <c r="E523" s="17" t="str">
        <f>+'11+'!E159</f>
        <v>01 3 02 76030</v>
      </c>
      <c r="F523" s="17" t="str">
        <f>+'11+'!F159</f>
        <v>300</v>
      </c>
      <c r="G523" s="16">
        <f>+'11+'!G159</f>
        <v>2507</v>
      </c>
      <c r="H523" s="18">
        <f>+'11+'!H159</f>
        <v>2172.2925</v>
      </c>
      <c r="I523" s="194">
        <f t="shared" si="13"/>
        <v>86.649082568807344</v>
      </c>
      <c r="J523" s="16"/>
    </row>
    <row r="524" spans="1:10" ht="25.5">
      <c r="A524" s="21" t="str">
        <f>+'11+'!A160</f>
        <v>Публичные нормативные социальные выплаты гражданам</v>
      </c>
      <c r="B524" s="17"/>
      <c r="C524" s="17" t="str">
        <f>+'11+'!C160</f>
        <v>10</v>
      </c>
      <c r="D524" s="17" t="str">
        <f>+'11+'!D160</f>
        <v>03</v>
      </c>
      <c r="E524" s="17" t="str">
        <f>+'11+'!E160</f>
        <v>01 3 02 76030</v>
      </c>
      <c r="F524" s="17" t="str">
        <f>+'11+'!F160</f>
        <v>310</v>
      </c>
      <c r="G524" s="16">
        <f>+'11+'!G160</f>
        <v>2507</v>
      </c>
      <c r="H524" s="18">
        <f>+'11+'!H160</f>
        <v>2172.2925</v>
      </c>
      <c r="I524" s="194">
        <f t="shared" si="13"/>
        <v>86.649082568807344</v>
      </c>
      <c r="J524" s="16"/>
    </row>
    <row r="525" spans="1:10" ht="38.25">
      <c r="A525" s="21" t="str">
        <f>+'11+'!A161</f>
        <v>Пособия, коменсации, меры социальной поддержки насления по публичным нормативным обязательствам</v>
      </c>
      <c r="B525" s="17"/>
      <c r="C525" s="17" t="str">
        <f>+'11+'!C161</f>
        <v>10</v>
      </c>
      <c r="D525" s="17" t="str">
        <f>+'11+'!D161</f>
        <v>03</v>
      </c>
      <c r="E525" s="17" t="str">
        <f>+'11+'!E161</f>
        <v>01 3 02 76030</v>
      </c>
      <c r="F525" s="17" t="str">
        <f>+'11+'!F161</f>
        <v>313</v>
      </c>
      <c r="G525" s="16">
        <f>+'11+'!G161</f>
        <v>2507</v>
      </c>
      <c r="H525" s="18">
        <f>+'11+'!H161</f>
        <v>2172.2925</v>
      </c>
      <c r="I525" s="194">
        <f t="shared" si="13"/>
        <v>86.649082568807344</v>
      </c>
      <c r="J525" s="16"/>
    </row>
    <row r="526" spans="1:10" ht="25.5">
      <c r="A526" s="21" t="str">
        <f>+'11+'!A329</f>
        <v>Муниципальная программа "Развитие образования Овюрского кожууна"</v>
      </c>
      <c r="B526" s="17"/>
      <c r="C526" s="17" t="str">
        <f>+'11+'!C329</f>
        <v>10</v>
      </c>
      <c r="D526" s="17" t="str">
        <f>+'11+'!D329</f>
        <v>03</v>
      </c>
      <c r="E526" s="17" t="str">
        <f>+'11+'!E329</f>
        <v>07 0 00 00000</v>
      </c>
      <c r="F526" s="17">
        <f>+'11+'!F329</f>
        <v>0</v>
      </c>
      <c r="G526" s="16">
        <f>+'11+'!G329</f>
        <v>1073</v>
      </c>
      <c r="H526" s="18">
        <f>+'11+'!H329</f>
        <v>0</v>
      </c>
      <c r="I526" s="194">
        <f t="shared" si="13"/>
        <v>0</v>
      </c>
    </row>
    <row r="527" spans="1:10" ht="51">
      <c r="A527" s="21" t="str">
        <f>+'11+'!A330</f>
        <v>Подпрограмма "Социальная поддержка по оплате коммунальных услуг педагогическим работникам работающим и проживающим в сельской местности"</v>
      </c>
      <c r="B527" s="17"/>
      <c r="C527" s="17" t="str">
        <f>+'11+'!C330</f>
        <v>10</v>
      </c>
      <c r="D527" s="17" t="str">
        <f>+'11+'!D330</f>
        <v>03</v>
      </c>
      <c r="E527" s="17" t="str">
        <f>+'11+'!E330</f>
        <v xml:space="preserve">07 7  00 00000 </v>
      </c>
      <c r="F527" s="17">
        <f>+'11+'!F330</f>
        <v>0</v>
      </c>
      <c r="G527" s="16">
        <f>+'11+'!G330</f>
        <v>1073</v>
      </c>
      <c r="H527" s="18">
        <f>+'11+'!H330</f>
        <v>0</v>
      </c>
      <c r="I527" s="194">
        <f t="shared" si="13"/>
        <v>0</v>
      </c>
    </row>
    <row r="528" spans="1:10" ht="38.25">
      <c r="A528" s="21" t="str">
        <f>+'11+'!A331</f>
        <v>Основное мероприятие: Жилищно коммунальные услуги педработникам образования</v>
      </c>
      <c r="B528" s="17"/>
      <c r="C528" s="17" t="str">
        <f>+'11+'!C331</f>
        <v>10</v>
      </c>
      <c r="D528" s="17" t="str">
        <f>+'11+'!D331</f>
        <v>03</v>
      </c>
      <c r="E528" s="17" t="str">
        <f>+'11+'!E331</f>
        <v xml:space="preserve">07 7  01 00000 </v>
      </c>
      <c r="F528" s="17">
        <f>+'11+'!F331</f>
        <v>0</v>
      </c>
      <c r="G528" s="16">
        <f>+'11+'!G331</f>
        <v>1073</v>
      </c>
      <c r="H528" s="18">
        <f>+'11+'!H331</f>
        <v>0</v>
      </c>
      <c r="I528" s="194">
        <f t="shared" ref="I528:I591" si="14">H528/G528*100</f>
        <v>0</v>
      </c>
    </row>
    <row r="529" spans="1:10" ht="51">
      <c r="A529" s="21" t="str">
        <f>+'11+'!A332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529" s="17"/>
      <c r="C529" s="17" t="str">
        <f>+'11+'!C332</f>
        <v>10</v>
      </c>
      <c r="D529" s="17" t="str">
        <f>+'11+'!D332</f>
        <v>03</v>
      </c>
      <c r="E529" s="17" t="str">
        <f>+'11+'!E332</f>
        <v>07 7 01 76140</v>
      </c>
      <c r="F529" s="17" t="str">
        <f>+'11+'!F332</f>
        <v>600</v>
      </c>
      <c r="G529" s="16">
        <f>+'11+'!G332</f>
        <v>1073</v>
      </c>
      <c r="H529" s="18">
        <f>+'11+'!H332</f>
        <v>0</v>
      </c>
      <c r="I529" s="194">
        <f t="shared" si="14"/>
        <v>0</v>
      </c>
    </row>
    <row r="530" spans="1:10">
      <c r="A530" s="21" t="str">
        <f>+'11+'!A333</f>
        <v>Субсидии бюджетным учреждениям</v>
      </c>
      <c r="B530" s="17"/>
      <c r="C530" s="17" t="str">
        <f>+'11+'!C333</f>
        <v>10</v>
      </c>
      <c r="D530" s="17" t="str">
        <f>+'11+'!D333</f>
        <v>03</v>
      </c>
      <c r="E530" s="17" t="str">
        <f>+'11+'!E333</f>
        <v>07 7 01 76140</v>
      </c>
      <c r="F530" s="17" t="str">
        <f>+'11+'!F333</f>
        <v>610</v>
      </c>
      <c r="G530" s="16">
        <f>+'11+'!G333</f>
        <v>1073</v>
      </c>
      <c r="H530" s="18">
        <f>+'11+'!H333</f>
        <v>0</v>
      </c>
      <c r="I530" s="194">
        <f t="shared" si="14"/>
        <v>0</v>
      </c>
    </row>
    <row r="531" spans="1:10" ht="63.75">
      <c r="A531" s="21" t="str">
        <f>+'11+'!A334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531" s="17"/>
      <c r="C531" s="17" t="str">
        <f>+'11+'!C334</f>
        <v>10</v>
      </c>
      <c r="D531" s="17" t="str">
        <f>+'11+'!D334</f>
        <v>03</v>
      </c>
      <c r="E531" s="17" t="str">
        <f>+'11+'!E334</f>
        <v>07 7 01 76140</v>
      </c>
      <c r="F531" s="17" t="str">
        <f>+'11+'!F334</f>
        <v>611</v>
      </c>
      <c r="G531" s="16">
        <f>+'11+'!G334</f>
        <v>1073</v>
      </c>
      <c r="H531" s="18">
        <f>+'11+'!H334</f>
        <v>0</v>
      </c>
      <c r="I531" s="194">
        <f t="shared" si="14"/>
        <v>0</v>
      </c>
    </row>
    <row r="532" spans="1:10">
      <c r="A532" s="21" t="str">
        <f>+'11+'!A335</f>
        <v>Социальное обеспечение населения</v>
      </c>
      <c r="B532" s="17"/>
      <c r="C532" s="17" t="str">
        <f>+'11+'!C335</f>
        <v>10</v>
      </c>
      <c r="D532" s="17" t="str">
        <f>+'11+'!D335</f>
        <v>04</v>
      </c>
      <c r="E532" s="17" t="str">
        <f>+'11+'!E335</f>
        <v/>
      </c>
      <c r="F532" s="17" t="str">
        <f>+'11+'!F335</f>
        <v/>
      </c>
      <c r="G532" s="16">
        <f>+'11+'!G335</f>
        <v>3483.4</v>
      </c>
      <c r="H532" s="18">
        <f>+'11+'!H335</f>
        <v>1933.578</v>
      </c>
      <c r="I532" s="194">
        <f t="shared" si="14"/>
        <v>55.508353907102261</v>
      </c>
      <c r="J532" s="16"/>
    </row>
    <row r="533" spans="1:10" ht="25.5">
      <c r="A533" s="21" t="str">
        <f>+'11+'!A336</f>
        <v xml:space="preserve">Программа "Развитие дошкольного образования" </v>
      </c>
      <c r="B533" s="17"/>
      <c r="C533" s="17" t="str">
        <f>+'11+'!C336</f>
        <v>10</v>
      </c>
      <c r="D533" s="17" t="str">
        <f>+'11+'!D336</f>
        <v>04</v>
      </c>
      <c r="E533" s="17" t="str">
        <f>+'11+'!E336</f>
        <v xml:space="preserve">07 1 00 00000 </v>
      </c>
      <c r="F533" s="17" t="str">
        <f>+'11+'!F336</f>
        <v/>
      </c>
      <c r="G533" s="16">
        <f>+'11+'!G336</f>
        <v>3483.4</v>
      </c>
      <c r="H533" s="18">
        <f>+'11+'!H336</f>
        <v>1933.578</v>
      </c>
      <c r="I533" s="194">
        <f t="shared" si="14"/>
        <v>55.508353907102261</v>
      </c>
    </row>
    <row r="534" spans="1:10" ht="51">
      <c r="A534" s="21" t="str">
        <f>+'11+'!A337</f>
        <v>Основное мероприятие Выплата компенсаций, реализующих основную общеобразовательную программу дошкольного образования</v>
      </c>
      <c r="B534" s="17"/>
      <c r="C534" s="17" t="str">
        <f>+'11+'!C337</f>
        <v>10</v>
      </c>
      <c r="D534" s="17" t="str">
        <f>+'11+'!D337</f>
        <v>04</v>
      </c>
      <c r="E534" s="17" t="str">
        <f>+'11+'!E337</f>
        <v>07 1 03 00000</v>
      </c>
      <c r="F534" s="17">
        <f>+'11+'!F337</f>
        <v>0</v>
      </c>
      <c r="G534" s="16">
        <f>+'11+'!G337</f>
        <v>3483.4</v>
      </c>
      <c r="H534" s="18">
        <f>+'11+'!H337</f>
        <v>1933.578</v>
      </c>
      <c r="I534" s="194">
        <f t="shared" si="14"/>
        <v>55.508353907102261</v>
      </c>
    </row>
    <row r="535" spans="1:10" ht="76.5">
      <c r="A535" s="21" t="str">
        <f>+'11+'!A338</f>
        <v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v>
      </c>
      <c r="B535" s="17"/>
      <c r="C535" s="17" t="str">
        <f>+'11+'!C338</f>
        <v>10</v>
      </c>
      <c r="D535" s="17" t="str">
        <f>+'11+'!D338</f>
        <v>04</v>
      </c>
      <c r="E535" s="17" t="str">
        <f>+'11+'!E338</f>
        <v>07 1 03 76090</v>
      </c>
      <c r="F535" s="17">
        <f>+'11+'!F338</f>
        <v>0</v>
      </c>
      <c r="G535" s="16">
        <f>+'11+'!G338</f>
        <v>3483.4</v>
      </c>
      <c r="H535" s="18">
        <f>+'11+'!H338</f>
        <v>1933.578</v>
      </c>
      <c r="I535" s="194">
        <f t="shared" si="14"/>
        <v>55.508353907102261</v>
      </c>
    </row>
    <row r="536" spans="1:10" ht="25.5">
      <c r="A536" s="21" t="str">
        <f>+'11+'!A339</f>
        <v>Социальное обеспечение и иные выплаты населению</v>
      </c>
      <c r="B536" s="17"/>
      <c r="C536" s="17" t="str">
        <f>+'11+'!C339</f>
        <v>10</v>
      </c>
      <c r="D536" s="17" t="str">
        <f>+'11+'!D339</f>
        <v>04</v>
      </c>
      <c r="E536" s="17" t="str">
        <f>+'11+'!E339</f>
        <v>07 1 03 76090</v>
      </c>
      <c r="F536" s="17" t="str">
        <f>+'11+'!F339</f>
        <v>300</v>
      </c>
      <c r="G536" s="16">
        <f>+'11+'!G339</f>
        <v>3483.4</v>
      </c>
      <c r="H536" s="18">
        <f>+'11+'!H339</f>
        <v>1933.578</v>
      </c>
      <c r="I536" s="194">
        <f t="shared" si="14"/>
        <v>55.508353907102261</v>
      </c>
    </row>
    <row r="537" spans="1:10" ht="25.5">
      <c r="A537" s="21" t="str">
        <f>+'11+'!A340</f>
        <v>Публичные нормативные социальные выплаты гражданам</v>
      </c>
      <c r="B537" s="17"/>
      <c r="C537" s="17" t="str">
        <f>+'11+'!C340</f>
        <v>10</v>
      </c>
      <c r="D537" s="17" t="str">
        <f>+'11+'!D340</f>
        <v>04</v>
      </c>
      <c r="E537" s="17" t="str">
        <f>+'11+'!E340</f>
        <v>07 1 03 76090</v>
      </c>
      <c r="F537" s="17" t="str">
        <f>+'11+'!F340</f>
        <v>310</v>
      </c>
      <c r="G537" s="16">
        <f>+'11+'!G340</f>
        <v>3483.4</v>
      </c>
      <c r="H537" s="18">
        <f>+'11+'!H340</f>
        <v>1933.578</v>
      </c>
      <c r="I537" s="194">
        <f t="shared" si="14"/>
        <v>55.508353907102261</v>
      </c>
    </row>
    <row r="538" spans="1:10" ht="38.25">
      <c r="A538" s="21" t="str">
        <f>+'11+'!A341</f>
        <v>Пособия, коменсации, меры социальной поддержки насления по публичным нормативным обязательствам</v>
      </c>
      <c r="B538" s="17"/>
      <c r="C538" s="17" t="str">
        <f>+'11+'!C341</f>
        <v>10</v>
      </c>
      <c r="D538" s="17" t="str">
        <f>+'11+'!D341</f>
        <v>04</v>
      </c>
      <c r="E538" s="17" t="str">
        <f>+'11+'!E341</f>
        <v>07 1 03 76090</v>
      </c>
      <c r="F538" s="17" t="str">
        <f>+'11+'!F341</f>
        <v>313</v>
      </c>
      <c r="G538" s="16">
        <f>+'11+'!G341</f>
        <v>3483.4</v>
      </c>
      <c r="H538" s="18">
        <f>+'11+'!H341</f>
        <v>1933.578</v>
      </c>
      <c r="I538" s="194">
        <f t="shared" si="14"/>
        <v>55.508353907102261</v>
      </c>
    </row>
    <row r="539" spans="1:10" ht="25.5">
      <c r="A539" s="21" t="str">
        <f>+'11+'!A162</f>
        <v>Другие вопросы в области социальной политики</v>
      </c>
      <c r="B539" s="17"/>
      <c r="C539" s="17" t="str">
        <f>+'11+'!C162</f>
        <v>10</v>
      </c>
      <c r="D539" s="17" t="str">
        <f>+'11+'!D162</f>
        <v>06</v>
      </c>
      <c r="E539" s="17" t="str">
        <f>+'11+'!E162</f>
        <v/>
      </c>
      <c r="F539" s="17" t="str">
        <f>+'11+'!F162</f>
        <v/>
      </c>
      <c r="G539" s="16">
        <f>+'11+'!G162</f>
        <v>3035.2999999999997</v>
      </c>
      <c r="H539" s="18">
        <f>+'11+'!H162</f>
        <v>1476.0270800000001</v>
      </c>
      <c r="I539" s="194">
        <f t="shared" si="14"/>
        <v>48.628704905610654</v>
      </c>
      <c r="J539" s="16"/>
    </row>
    <row r="540" spans="1:10" ht="38.25">
      <c r="A540" s="21" t="str">
        <f>+'11+'!A163</f>
        <v>Подпрограмма "Обеспечение реализации муниципальной программы и прочие мероприятия"</v>
      </c>
      <c r="B540" s="17"/>
      <c r="C540" s="17">
        <f>+'11+'!C163</f>
        <v>10</v>
      </c>
      <c r="D540" s="17" t="str">
        <f>+'11+'!D163</f>
        <v>06</v>
      </c>
      <c r="E540" s="17" t="str">
        <f>+'11+'!E163</f>
        <v>01 4 00 00000</v>
      </c>
      <c r="F540" s="17" t="str">
        <f>+'11+'!F163</f>
        <v/>
      </c>
      <c r="G540" s="16">
        <f>+'11+'!G163</f>
        <v>3035.2999999999997</v>
      </c>
      <c r="H540" s="18">
        <f>+'11+'!H163</f>
        <v>1476.0270800000001</v>
      </c>
      <c r="I540" s="194">
        <f t="shared" si="14"/>
        <v>48.628704905610654</v>
      </c>
      <c r="J540" s="16"/>
    </row>
    <row r="541" spans="1:10" ht="25.5">
      <c r="A541" s="21" t="str">
        <f>+'11+'!A164</f>
        <v>Основное мероприятие:Обеспечение деятельности органа социальной защиты</v>
      </c>
      <c r="B541" s="17"/>
      <c r="C541" s="17">
        <f>+'11+'!C164</f>
        <v>10</v>
      </c>
      <c r="D541" s="17" t="str">
        <f>+'11+'!D164</f>
        <v>06</v>
      </c>
      <c r="E541" s="17" t="str">
        <f>+'11+'!E164</f>
        <v>01 4 01 00000</v>
      </c>
      <c r="F541" s="17">
        <f>+'11+'!F164</f>
        <v>0</v>
      </c>
      <c r="G541" s="16">
        <f>+'11+'!G164</f>
        <v>2714.2999999999997</v>
      </c>
      <c r="H541" s="18">
        <f>+'11+'!H164</f>
        <v>1335.4192800000001</v>
      </c>
      <c r="I541" s="194">
        <f t="shared" si="14"/>
        <v>49.199398740006636</v>
      </c>
      <c r="J541" s="16"/>
    </row>
    <row r="542" spans="1:10" ht="25.5">
      <c r="A542" s="21" t="str">
        <f>+'11+'!A165</f>
        <v>Обеспечение деятельности органов местного самоуправления</v>
      </c>
      <c r="B542" s="17"/>
      <c r="C542" s="17">
        <f>+'11+'!C165</f>
        <v>10</v>
      </c>
      <c r="D542" s="17" t="str">
        <f>+'11+'!D165</f>
        <v>06</v>
      </c>
      <c r="E542" s="17" t="str">
        <f>+'11+'!E165</f>
        <v>01 4 01 00019</v>
      </c>
      <c r="F542" s="17" t="str">
        <f>+'11+'!F165</f>
        <v/>
      </c>
      <c r="G542" s="16">
        <f>+'11+'!G165</f>
        <v>2714.2999999999997</v>
      </c>
      <c r="H542" s="18">
        <f>+'11+'!H165</f>
        <v>1335.4192800000001</v>
      </c>
      <c r="I542" s="194">
        <f t="shared" si="14"/>
        <v>49.199398740006636</v>
      </c>
      <c r="J542" s="16"/>
    </row>
    <row r="543" spans="1:10" ht="25.5">
      <c r="A543" s="21" t="str">
        <f>+'11+'!A166</f>
        <v>Расходы на выплаты персоналу государственных (муниципальных) органов</v>
      </c>
      <c r="B543" s="17"/>
      <c r="C543" s="17">
        <f>+'11+'!C166</f>
        <v>10</v>
      </c>
      <c r="D543" s="17" t="str">
        <f>+'11+'!D166</f>
        <v>06</v>
      </c>
      <c r="E543" s="17" t="str">
        <f>+'11+'!E166</f>
        <v>01 4 01 00019</v>
      </c>
      <c r="F543" s="17" t="str">
        <f>+'11+'!F166</f>
        <v>120</v>
      </c>
      <c r="G543" s="16">
        <f>+'11+'!G166</f>
        <v>2551.6999999999998</v>
      </c>
      <c r="H543" s="18">
        <f>+'11+'!H166</f>
        <v>1280.3060500000001</v>
      </c>
      <c r="I543" s="194">
        <f t="shared" si="14"/>
        <v>50.174630638397943</v>
      </c>
      <c r="J543" s="16"/>
    </row>
    <row r="544" spans="1:10">
      <c r="A544" s="21" t="str">
        <f>+'11+'!A167</f>
        <v>Фонд оплаты труда и страховые взносы</v>
      </c>
      <c r="B544" s="17"/>
      <c r="C544" s="17">
        <f>+'11+'!C167</f>
        <v>10</v>
      </c>
      <c r="D544" s="17" t="str">
        <f>+'11+'!D167</f>
        <v>06</v>
      </c>
      <c r="E544" s="17" t="str">
        <f>+'11+'!E167</f>
        <v>01 4 01 00019</v>
      </c>
      <c r="F544" s="17" t="str">
        <f>+'11+'!F167</f>
        <v>121</v>
      </c>
      <c r="G544" s="16">
        <f>+'11+'!G167</f>
        <v>1952</v>
      </c>
      <c r="H544" s="18">
        <f>+'11+'!H167</f>
        <v>995.40525000000002</v>
      </c>
      <c r="I544" s="194">
        <f t="shared" si="14"/>
        <v>50.994121413934423</v>
      </c>
      <c r="J544" s="16"/>
    </row>
    <row r="545" spans="1:10" ht="25.5">
      <c r="A545" s="21" t="str">
        <f>+'11+'!A168</f>
        <v>Иные выплаты персоналу, за исключением фонда оплаты труда</v>
      </c>
      <c r="B545" s="17"/>
      <c r="C545" s="17">
        <f>+'11+'!C168</f>
        <v>10</v>
      </c>
      <c r="D545" s="17" t="str">
        <f>+'11+'!D168</f>
        <v>06</v>
      </c>
      <c r="E545" s="17" t="str">
        <f>+'11+'!E168</f>
        <v>01 4 01 00019</v>
      </c>
      <c r="F545" s="17" t="str">
        <f>+'11+'!F168</f>
        <v>122</v>
      </c>
      <c r="G545" s="16">
        <f>+'11+'!G168</f>
        <v>10.199999999999999</v>
      </c>
      <c r="H545" s="18">
        <f>+'11+'!H168</f>
        <v>0</v>
      </c>
      <c r="I545" s="194">
        <f t="shared" si="14"/>
        <v>0</v>
      </c>
      <c r="J545" s="16"/>
    </row>
    <row r="546" spans="1:10" ht="51">
      <c r="A546" s="21" t="str">
        <f>+'11+'!A169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B546" s="17"/>
      <c r="C546" s="17">
        <f>+'11+'!C169</f>
        <v>10</v>
      </c>
      <c r="D546" s="17" t="str">
        <f>+'11+'!D169</f>
        <v>06</v>
      </c>
      <c r="E546" s="17" t="str">
        <f>+'11+'!E169</f>
        <v>01 4 01 00019</v>
      </c>
      <c r="F546" s="17" t="str">
        <f>+'11+'!F169</f>
        <v>129</v>
      </c>
      <c r="G546" s="16">
        <f>+'11+'!G169</f>
        <v>589.5</v>
      </c>
      <c r="H546" s="18">
        <f>+'11+'!H169</f>
        <v>284.9008</v>
      </c>
      <c r="I546" s="194">
        <f t="shared" si="14"/>
        <v>48.329228159457166</v>
      </c>
      <c r="J546" s="16"/>
    </row>
    <row r="547" spans="1:10" ht="25.5">
      <c r="A547" s="21" t="str">
        <f>+'11+'!A170</f>
        <v>Закупка товаров, работ и услуг для государственных (муниципальных) нужд</v>
      </c>
      <c r="B547" s="17"/>
      <c r="C547" s="17">
        <f>+'11+'!C170</f>
        <v>10</v>
      </c>
      <c r="D547" s="17" t="str">
        <f>+'11+'!D170</f>
        <v>06</v>
      </c>
      <c r="E547" s="17" t="str">
        <f>+'11+'!E170</f>
        <v>01 4 01 00019</v>
      </c>
      <c r="F547" s="17" t="str">
        <f>+'11+'!F170</f>
        <v>200</v>
      </c>
      <c r="G547" s="16">
        <f>+'11+'!G170</f>
        <v>142.6</v>
      </c>
      <c r="H547" s="18">
        <f>+'11+'!H170</f>
        <v>49.613230000000001</v>
      </c>
      <c r="I547" s="194">
        <f t="shared" si="14"/>
        <v>34.791886395511924</v>
      </c>
      <c r="J547" s="16"/>
    </row>
    <row r="548" spans="1:10" ht="25.5">
      <c r="A548" s="21" t="str">
        <f>+'11+'!A171</f>
        <v>Иные закупки товаров, работ и услуг для государственных (муниципальных) нужд</v>
      </c>
      <c r="B548" s="17"/>
      <c r="C548" s="17">
        <f>+'11+'!C171</f>
        <v>10</v>
      </c>
      <c r="D548" s="17" t="str">
        <f>+'11+'!D171</f>
        <v>06</v>
      </c>
      <c r="E548" s="17" t="str">
        <f>+'11+'!E171</f>
        <v>01 4 01 00019</v>
      </c>
      <c r="F548" s="17" t="str">
        <f>+'11+'!F171</f>
        <v>240</v>
      </c>
      <c r="G548" s="16">
        <f>+'11+'!G171</f>
        <v>142.6</v>
      </c>
      <c r="H548" s="18">
        <f>+'11+'!H171</f>
        <v>49.613230000000001</v>
      </c>
      <c r="I548" s="194">
        <f t="shared" si="14"/>
        <v>34.791886395511924</v>
      </c>
      <c r="J548" s="16"/>
    </row>
    <row r="549" spans="1:10" ht="38.25">
      <c r="A549" s="21" t="str">
        <f>+'11+'!A172</f>
        <v>Закупка товаров, работ, услкг в сфере информационно- коммуникационных технологий</v>
      </c>
      <c r="B549" s="17"/>
      <c r="C549" s="17">
        <f>+'11+'!C172</f>
        <v>10</v>
      </c>
      <c r="D549" s="17" t="str">
        <f>+'11+'!D172</f>
        <v>06</v>
      </c>
      <c r="E549" s="17" t="str">
        <f>+'11+'!E172</f>
        <v>01 4 01 00019</v>
      </c>
      <c r="F549" s="17" t="str">
        <f>+'11+'!F172</f>
        <v>242</v>
      </c>
      <c r="G549" s="16">
        <f>+'11+'!G172</f>
        <v>113.6</v>
      </c>
      <c r="H549" s="18">
        <f>+'11+'!H172</f>
        <v>44.613230000000001</v>
      </c>
      <c r="I549" s="194">
        <f t="shared" si="14"/>
        <v>39.272209507042255</v>
      </c>
      <c r="J549" s="16"/>
    </row>
    <row r="550" spans="1:10" ht="25.5">
      <c r="A550" s="21" t="str">
        <f>+'11+'!A173</f>
        <v>Прочая закупка товаров, работ и услуг для государственных (муниципальных) нужд</v>
      </c>
      <c r="B550" s="17"/>
      <c r="C550" s="17">
        <f>+'11+'!C173</f>
        <v>10</v>
      </c>
      <c r="D550" s="17" t="str">
        <f>+'11+'!D173</f>
        <v>06</v>
      </c>
      <c r="E550" s="17" t="str">
        <f>+'11+'!E173</f>
        <v>01 4 01 00019</v>
      </c>
      <c r="F550" s="17" t="str">
        <f>+'11+'!F173</f>
        <v>244</v>
      </c>
      <c r="G550" s="16">
        <f>+'11+'!G173</f>
        <v>29</v>
      </c>
      <c r="H550" s="18">
        <f>+'11+'!H173</f>
        <v>5</v>
      </c>
      <c r="I550" s="194">
        <f t="shared" si="14"/>
        <v>17.241379310344829</v>
      </c>
      <c r="J550" s="16"/>
    </row>
    <row r="551" spans="1:10">
      <c r="A551" s="21" t="str">
        <f>+'11+'!A174</f>
        <v>Иные бюджетные ассигнования</v>
      </c>
      <c r="B551" s="17"/>
      <c r="C551" s="17">
        <f>+'11+'!C174</f>
        <v>10</v>
      </c>
      <c r="D551" s="17" t="str">
        <f>+'11+'!D174</f>
        <v>06</v>
      </c>
      <c r="E551" s="17" t="str">
        <f>+'11+'!E174</f>
        <v>01 4 01 00019</v>
      </c>
      <c r="F551" s="17" t="str">
        <f>+'11+'!F174</f>
        <v>800</v>
      </c>
      <c r="G551" s="16">
        <f>+'11+'!G174</f>
        <v>20</v>
      </c>
      <c r="H551" s="18">
        <f>+'11+'!H174</f>
        <v>5.5</v>
      </c>
      <c r="I551" s="194">
        <f t="shared" si="14"/>
        <v>27.500000000000004</v>
      </c>
      <c r="J551" s="16"/>
    </row>
    <row r="552" spans="1:10">
      <c r="A552" s="21" t="str">
        <f>+'11+'!A175</f>
        <v>Уплата налогов, сборов, и иных платежей</v>
      </c>
      <c r="B552" s="17"/>
      <c r="C552" s="17">
        <f>+'11+'!C175</f>
        <v>10</v>
      </c>
      <c r="D552" s="17" t="str">
        <f>+'11+'!D175</f>
        <v>06</v>
      </c>
      <c r="E552" s="17" t="str">
        <f>+'11+'!E175</f>
        <v>01 4 01 00019</v>
      </c>
      <c r="F552" s="17" t="str">
        <f>+'11+'!F175</f>
        <v>850</v>
      </c>
      <c r="G552" s="16">
        <f>+'11+'!G175</f>
        <v>20</v>
      </c>
      <c r="H552" s="18">
        <f>+'11+'!H175</f>
        <v>5.5</v>
      </c>
      <c r="I552" s="194">
        <f t="shared" si="14"/>
        <v>27.500000000000004</v>
      </c>
      <c r="J552" s="16"/>
    </row>
    <row r="553" spans="1:10" ht="25.5">
      <c r="A553" s="21" t="str">
        <f>+'11+'!A176</f>
        <v>Уплата налога на имущество организаций и земельного налога</v>
      </c>
      <c r="B553" s="17"/>
      <c r="C553" s="17">
        <f>+'11+'!C176</f>
        <v>10</v>
      </c>
      <c r="D553" s="17" t="str">
        <f>+'11+'!D176</f>
        <v>06</v>
      </c>
      <c r="E553" s="17" t="str">
        <f>+'11+'!E176</f>
        <v>01 4 01 00019</v>
      </c>
      <c r="F553" s="17" t="str">
        <f>+'11+'!F176</f>
        <v>851</v>
      </c>
      <c r="G553" s="16">
        <f>+'11+'!G176</f>
        <v>20</v>
      </c>
      <c r="H553" s="18">
        <f>+'11+'!H176</f>
        <v>5.5</v>
      </c>
      <c r="I553" s="194">
        <f t="shared" si="14"/>
        <v>27.500000000000004</v>
      </c>
      <c r="J553" s="16"/>
    </row>
    <row r="554" spans="1:10" ht="51">
      <c r="A554" s="21" t="str">
        <f>+'11+'!A177</f>
        <v xml:space="preserve">Основное мероприятие: Осуществление государственных полномочий по организации деятельности органов управления социальной защиты населения </v>
      </c>
      <c r="B554" s="17"/>
      <c r="C554" s="17">
        <f>+'11+'!C177</f>
        <v>10</v>
      </c>
      <c r="D554" s="17" t="str">
        <f>+'11+'!D177</f>
        <v>06</v>
      </c>
      <c r="E554" s="17" t="str">
        <f>+'11+'!E177</f>
        <v>01 4 02 00000</v>
      </c>
      <c r="F554" s="17">
        <f>+'11+'!F177</f>
        <v>0</v>
      </c>
      <c r="G554" s="16">
        <f>+'11+'!G177</f>
        <v>321</v>
      </c>
      <c r="H554" s="18">
        <f>+'11+'!H177</f>
        <v>140.6078</v>
      </c>
      <c r="I554" s="194">
        <f t="shared" si="14"/>
        <v>43.803052959501557</v>
      </c>
      <c r="J554" s="16"/>
    </row>
    <row r="555" spans="1:10" ht="63.75">
      <c r="A555" s="21" t="str">
        <f>+'11+'!A178</f>
        <v>Выполнение передаваемых государственных полномочий в соответствии с действующим законодательством по расчету предоставления жилищных субсидий гражданам</v>
      </c>
      <c r="B555" s="17"/>
      <c r="C555" s="17" t="str">
        <f>+'11+'!C178</f>
        <v>10</v>
      </c>
      <c r="D555" s="17" t="str">
        <f>+'11+'!D178</f>
        <v>06</v>
      </c>
      <c r="E555" s="17" t="str">
        <f>+'11+'!E178</f>
        <v>01 4 02 76040</v>
      </c>
      <c r="F555" s="17" t="str">
        <f>+'11+'!F178</f>
        <v/>
      </c>
      <c r="G555" s="16">
        <f>+'11+'!G178</f>
        <v>321</v>
      </c>
      <c r="H555" s="18">
        <f>+'11+'!H178</f>
        <v>140.6078</v>
      </c>
      <c r="I555" s="194">
        <f t="shared" si="14"/>
        <v>43.803052959501557</v>
      </c>
      <c r="J555" s="16"/>
    </row>
    <row r="556" spans="1:10">
      <c r="A556" s="21" t="str">
        <f>+'11+'!A179</f>
        <v>Межбюджетные трансферты</v>
      </c>
      <c r="B556" s="17"/>
      <c r="C556" s="17" t="str">
        <f>+'11+'!C179</f>
        <v>10</v>
      </c>
      <c r="D556" s="17" t="str">
        <f>+'11+'!D179</f>
        <v>06</v>
      </c>
      <c r="E556" s="17" t="str">
        <f>+'11+'!E179</f>
        <v>01 4 02 76040</v>
      </c>
      <c r="F556" s="17" t="str">
        <f>+'11+'!F179</f>
        <v>100</v>
      </c>
      <c r="G556" s="16">
        <f>+'11+'!G179</f>
        <v>3</v>
      </c>
      <c r="H556" s="18">
        <f>+'11+'!H179</f>
        <v>0</v>
      </c>
      <c r="I556" s="194">
        <f t="shared" si="14"/>
        <v>0</v>
      </c>
      <c r="J556" s="16"/>
    </row>
    <row r="557" spans="1:10" ht="25.5">
      <c r="A557" s="21" t="str">
        <f>+'11+'!A180</f>
        <v>Расходы на выплаты персоналу казенных учреждений</v>
      </c>
      <c r="B557" s="17"/>
      <c r="C557" s="17" t="str">
        <f>+'11+'!C180</f>
        <v>10</v>
      </c>
      <c r="D557" s="17" t="str">
        <f>+'11+'!D180</f>
        <v>06</v>
      </c>
      <c r="E557" s="17" t="str">
        <f>+'11+'!E180</f>
        <v>01 4 02 76040</v>
      </c>
      <c r="F557" s="17" t="str">
        <f>+'11+'!F180</f>
        <v>110</v>
      </c>
      <c r="G557" s="16">
        <f>+'11+'!G180</f>
        <v>3</v>
      </c>
      <c r="H557" s="18">
        <f>+'11+'!H180</f>
        <v>0</v>
      </c>
      <c r="I557" s="194">
        <f t="shared" si="14"/>
        <v>0</v>
      </c>
      <c r="J557" s="16"/>
    </row>
    <row r="558" spans="1:10" ht="25.5">
      <c r="A558" s="21" t="str">
        <f>+'11+'!A181</f>
        <v>Иные выплаты персоналу, за исключением фонда оплаты труда</v>
      </c>
      <c r="B558" s="17"/>
      <c r="C558" s="17" t="str">
        <f>+'11+'!C181</f>
        <v>10</v>
      </c>
      <c r="D558" s="17" t="str">
        <f>+'11+'!D181</f>
        <v>06</v>
      </c>
      <c r="E558" s="17" t="str">
        <f>+'11+'!E181</f>
        <v>01 4 02 76040</v>
      </c>
      <c r="F558" s="17" t="str">
        <f>+'11+'!F181</f>
        <v>112</v>
      </c>
      <c r="G558" s="16">
        <f>+'11+'!G181</f>
        <v>3</v>
      </c>
      <c r="H558" s="18">
        <f>+'11+'!H181</f>
        <v>0</v>
      </c>
      <c r="I558" s="194">
        <f t="shared" si="14"/>
        <v>0</v>
      </c>
      <c r="J558" s="16"/>
    </row>
    <row r="559" spans="1:10" ht="25.5">
      <c r="A559" s="21" t="str">
        <f>+'11+'!A182</f>
        <v>Закупка товаров, работ и услуг для государственных (муниципальных) нужд</v>
      </c>
      <c r="B559" s="17"/>
      <c r="C559" s="17">
        <f>+'11+'!C182</f>
        <v>10</v>
      </c>
      <c r="D559" s="17" t="str">
        <f>+'11+'!D182</f>
        <v>06</v>
      </c>
      <c r="E559" s="17" t="str">
        <f>+'11+'!E182</f>
        <v>01 4 02 76040</v>
      </c>
      <c r="F559" s="17" t="str">
        <f>+'11+'!F182</f>
        <v>200</v>
      </c>
      <c r="G559" s="16">
        <f>+'11+'!G182</f>
        <v>318</v>
      </c>
      <c r="H559" s="18">
        <f>+'11+'!H182</f>
        <v>140.6078</v>
      </c>
      <c r="I559" s="194">
        <f t="shared" si="14"/>
        <v>44.216289308176101</v>
      </c>
      <c r="J559" s="16"/>
    </row>
    <row r="560" spans="1:10" ht="38.25">
      <c r="A560" s="21" t="str">
        <f>+'11+'!A183</f>
        <v>Закупка товаров, работ, услкг в сфере информационно- коммуникационных технологий</v>
      </c>
      <c r="B560" s="17"/>
      <c r="C560" s="17" t="str">
        <f>+'11+'!C183</f>
        <v>10</v>
      </c>
      <c r="D560" s="17" t="str">
        <f>+'11+'!D183</f>
        <v>06</v>
      </c>
      <c r="E560" s="17" t="str">
        <f>+'11+'!E183</f>
        <v>01 4 02 76040</v>
      </c>
      <c r="F560" s="17" t="str">
        <f>+'11+'!F183</f>
        <v>242</v>
      </c>
      <c r="G560" s="16">
        <f>+'11+'!G183</f>
        <v>41</v>
      </c>
      <c r="H560" s="18">
        <f>+'11+'!H183</f>
        <v>0</v>
      </c>
      <c r="I560" s="194">
        <f t="shared" si="14"/>
        <v>0</v>
      </c>
      <c r="J560" s="16"/>
    </row>
    <row r="561" spans="1:10" ht="25.5">
      <c r="A561" s="21" t="str">
        <f>+'11+'!A184</f>
        <v>Прочая закупка товаров, работ и услуг для государственных (муниципальных) нужд</v>
      </c>
      <c r="B561" s="17"/>
      <c r="C561" s="17" t="str">
        <f>+'11+'!C184</f>
        <v>10</v>
      </c>
      <c r="D561" s="17" t="str">
        <f>+'11+'!D184</f>
        <v>06</v>
      </c>
      <c r="E561" s="17" t="str">
        <f>+'11+'!E184</f>
        <v>01 4 02 76040</v>
      </c>
      <c r="F561" s="17" t="str">
        <f>+'11+'!F184</f>
        <v>244</v>
      </c>
      <c r="G561" s="16">
        <f>+'11+'!G184</f>
        <v>277</v>
      </c>
      <c r="H561" s="18">
        <f>+'11+'!H184</f>
        <v>140.6078</v>
      </c>
      <c r="I561" s="194">
        <f t="shared" si="14"/>
        <v>50.760938628158847</v>
      </c>
      <c r="J561" s="16"/>
    </row>
    <row r="562" spans="1:10">
      <c r="A562" s="21" t="str">
        <f>+'11+'!A562</f>
        <v>Физическая культура и спорт</v>
      </c>
      <c r="B562" s="17"/>
      <c r="C562" s="17" t="str">
        <f>+'11+'!C562</f>
        <v>11</v>
      </c>
      <c r="D562" s="17" t="str">
        <f>+'11+'!D562</f>
        <v/>
      </c>
      <c r="E562" s="17" t="str">
        <f>+'11+'!E562</f>
        <v/>
      </c>
      <c r="F562" s="17" t="str">
        <f>+'11+'!F562</f>
        <v/>
      </c>
      <c r="G562" s="16">
        <f>+'11+'!G562</f>
        <v>500</v>
      </c>
      <c r="H562" s="18">
        <f>+'11+'!H562</f>
        <v>170</v>
      </c>
      <c r="I562" s="194">
        <f t="shared" si="14"/>
        <v>34</v>
      </c>
      <c r="J562" s="16"/>
    </row>
    <row r="563" spans="1:10" ht="25.5">
      <c r="A563" s="21" t="str">
        <f>+'11+'!A563</f>
        <v>Другие вопросы в области физической культуры и спорта</v>
      </c>
      <c r="B563" s="17"/>
      <c r="C563" s="17" t="str">
        <f>+'11+'!C563</f>
        <v>11</v>
      </c>
      <c r="D563" s="17" t="str">
        <f>+'11+'!D563</f>
        <v>05</v>
      </c>
      <c r="E563" s="17" t="str">
        <f>+'11+'!E563</f>
        <v/>
      </c>
      <c r="F563" s="17" t="str">
        <f>+'11+'!F563</f>
        <v/>
      </c>
      <c r="G563" s="16">
        <f>+'11+'!G563</f>
        <v>500</v>
      </c>
      <c r="H563" s="18">
        <f>+'11+'!H563</f>
        <v>170</v>
      </c>
      <c r="I563" s="194">
        <f t="shared" si="14"/>
        <v>34</v>
      </c>
      <c r="J563" s="16"/>
    </row>
    <row r="564" spans="1:10" ht="38.25">
      <c r="A564" s="21" t="str">
        <f>+'11+'!A564</f>
        <v>Программа "Совершенствование молодежной политики и развитие физической культуры и спорта"</v>
      </c>
      <c r="B564" s="17"/>
      <c r="C564" s="17" t="str">
        <f>+'11+'!C564</f>
        <v>11</v>
      </c>
      <c r="D564" s="17" t="str">
        <f>+'11+'!D564</f>
        <v>05</v>
      </c>
      <c r="E564" s="17" t="str">
        <f>+'11+'!E564</f>
        <v>05 0 00 00000</v>
      </c>
      <c r="F564" s="17" t="str">
        <f>+'11+'!F564</f>
        <v/>
      </c>
      <c r="G564" s="16">
        <f>+'11+'!G564</f>
        <v>500</v>
      </c>
      <c r="H564" s="18">
        <f>+'11+'!H564</f>
        <v>170</v>
      </c>
      <c r="I564" s="194">
        <f t="shared" si="14"/>
        <v>34</v>
      </c>
      <c r="J564" s="16"/>
    </row>
    <row r="565" spans="1:10" ht="25.5">
      <c r="A565" s="21" t="str">
        <f>+'11+'!A565</f>
        <v>Подпрограмма "Молодежная политика Овюрского кожууна"</v>
      </c>
      <c r="B565" s="21"/>
      <c r="C565" s="17" t="str">
        <f>+'11+'!C565</f>
        <v>11</v>
      </c>
      <c r="D565" s="17" t="str">
        <f>+'11+'!D565</f>
        <v>05</v>
      </c>
      <c r="E565" s="17" t="str">
        <f>+'11+'!E565</f>
        <v>05 1 00 00000</v>
      </c>
      <c r="F565" s="17" t="str">
        <f>+'11+'!F565</f>
        <v/>
      </c>
      <c r="G565" s="17">
        <f>+'11+'!G565</f>
        <v>100</v>
      </c>
      <c r="H565" s="18">
        <f>+'11+'!H565</f>
        <v>38</v>
      </c>
      <c r="I565" s="194">
        <f t="shared" si="14"/>
        <v>38</v>
      </c>
      <c r="J565" s="16"/>
    </row>
    <row r="566" spans="1:10" ht="36" customHeight="1">
      <c r="A566" s="21" t="str">
        <f>+'11+'!A566</f>
        <v>Основное мероприятие "Организация и проведение физкультурно-оздоровительных и спортивно-массовых мероприятий"</v>
      </c>
      <c r="B566" s="21"/>
      <c r="C566" s="17" t="str">
        <f>+'11+'!C566</f>
        <v>11</v>
      </c>
      <c r="D566" s="17" t="str">
        <f>+'11+'!D566</f>
        <v>05</v>
      </c>
      <c r="E566" s="17" t="str">
        <f>+'11+'!E566</f>
        <v>05 1 01 00000</v>
      </c>
      <c r="F566" s="17">
        <f>+'11+'!F566</f>
        <v>0</v>
      </c>
      <c r="G566" s="17">
        <f>+'11+'!G566</f>
        <v>100</v>
      </c>
      <c r="H566" s="18">
        <f>+'11+'!H566</f>
        <v>38</v>
      </c>
      <c r="I566" s="194">
        <f t="shared" si="14"/>
        <v>38</v>
      </c>
      <c r="J566" s="16"/>
    </row>
    <row r="567" spans="1:10" ht="25.5">
      <c r="A567" s="21" t="str">
        <f>+'11+'!A567</f>
        <v>Мероприятия в области поддержки молодых талантов</v>
      </c>
      <c r="B567" s="21"/>
      <c r="C567" s="17" t="str">
        <f>+'11+'!C567</f>
        <v>11</v>
      </c>
      <c r="D567" s="17" t="str">
        <f>+'11+'!D567</f>
        <v>05</v>
      </c>
      <c r="E567" s="17" t="str">
        <f>+'11+'!E567</f>
        <v>05 1 01 07020</v>
      </c>
      <c r="F567" s="17">
        <f>+'11+'!F567</f>
        <v>0</v>
      </c>
      <c r="G567" s="17">
        <f>+'11+'!G567</f>
        <v>100</v>
      </c>
      <c r="H567" s="18">
        <f>+'11+'!H567</f>
        <v>38</v>
      </c>
      <c r="I567" s="194">
        <f t="shared" si="14"/>
        <v>38</v>
      </c>
      <c r="J567" s="16"/>
    </row>
    <row r="568" spans="1:10" ht="35.25" customHeight="1">
      <c r="A568" s="21" t="str">
        <f>+'11+'!A568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68" s="21"/>
      <c r="C568" s="17" t="str">
        <f>+'11+'!C568</f>
        <v>11</v>
      </c>
      <c r="D568" s="17" t="str">
        <f>+'11+'!D568</f>
        <v>05</v>
      </c>
      <c r="E568" s="17" t="str">
        <f>+'11+'!E568</f>
        <v>05 1 01 07020</v>
      </c>
      <c r="F568" s="17" t="str">
        <f>+'11+'!F568</f>
        <v>100</v>
      </c>
      <c r="G568" s="17">
        <f>+'11+'!G568</f>
        <v>33</v>
      </c>
      <c r="H568" s="18">
        <f>+'11+'!H568</f>
        <v>0</v>
      </c>
      <c r="I568" s="194">
        <f t="shared" si="14"/>
        <v>0</v>
      </c>
      <c r="J568" s="16"/>
    </row>
    <row r="569" spans="1:10" ht="25.5">
      <c r="A569" s="21" t="str">
        <f>+'11+'!A569</f>
        <v>Расходы на выплаты персоналу государственных (муниципальных) органов</v>
      </c>
      <c r="B569" s="21"/>
      <c r="C569" s="17" t="str">
        <f>+'11+'!C569</f>
        <v>11</v>
      </c>
      <c r="D569" s="17" t="str">
        <f>+'11+'!D569</f>
        <v>05</v>
      </c>
      <c r="E569" s="17" t="str">
        <f>+'11+'!E569</f>
        <v>05 1 01 07020</v>
      </c>
      <c r="F569" s="17" t="str">
        <f>+'11+'!F569</f>
        <v>120</v>
      </c>
      <c r="G569" s="17">
        <f>+'11+'!G569</f>
        <v>33</v>
      </c>
      <c r="H569" s="18">
        <f>+'11+'!H569</f>
        <v>0</v>
      </c>
      <c r="I569" s="194">
        <f t="shared" si="14"/>
        <v>0</v>
      </c>
      <c r="J569" s="16"/>
    </row>
    <row r="570" spans="1:10" ht="25.5">
      <c r="A570" s="21" t="str">
        <f>+'11+'!A570</f>
        <v>Иные выплаты персоналу, за исключением фонда оплаты труда</v>
      </c>
      <c r="B570" s="21"/>
      <c r="C570" s="17" t="str">
        <f>+'11+'!C570</f>
        <v>11</v>
      </c>
      <c r="D570" s="17" t="str">
        <f>+'11+'!D570</f>
        <v>05</v>
      </c>
      <c r="E570" s="17" t="str">
        <f>+'11+'!E570</f>
        <v>05 1 01 07020</v>
      </c>
      <c r="F570" s="17" t="str">
        <f>+'11+'!F570</f>
        <v>122</v>
      </c>
      <c r="G570" s="17">
        <f>+'11+'!G570</f>
        <v>33</v>
      </c>
      <c r="H570" s="18">
        <f>+'11+'!H570</f>
        <v>0</v>
      </c>
      <c r="I570" s="194">
        <f t="shared" si="14"/>
        <v>0</v>
      </c>
      <c r="J570" s="16"/>
    </row>
    <row r="571" spans="1:10" ht="25.5">
      <c r="A571" s="21" t="str">
        <f>+'11+'!A571</f>
        <v>Закупка товаров, работ и услуг для государственных (муниципальных) нужд</v>
      </c>
      <c r="B571" s="21"/>
      <c r="C571" s="17" t="str">
        <f>+'11+'!C571</f>
        <v>11</v>
      </c>
      <c r="D571" s="17" t="str">
        <f>+'11+'!D571</f>
        <v>05</v>
      </c>
      <c r="E571" s="17" t="str">
        <f>+'11+'!E571</f>
        <v>05 1 01 07020</v>
      </c>
      <c r="F571" s="17" t="str">
        <f>+'11+'!F571</f>
        <v>200</v>
      </c>
      <c r="G571" s="17">
        <f>+'11+'!G571</f>
        <v>67</v>
      </c>
      <c r="H571" s="18">
        <f>+'11+'!H571</f>
        <v>38</v>
      </c>
      <c r="I571" s="194">
        <f t="shared" si="14"/>
        <v>56.71641791044776</v>
      </c>
      <c r="J571" s="16"/>
    </row>
    <row r="572" spans="1:10" ht="25.5">
      <c r="A572" s="21" t="str">
        <f>+'11+'!A572</f>
        <v>Иные закупки товаров, работ и услуг для государственных (муниципальных) нужд</v>
      </c>
      <c r="B572" s="21"/>
      <c r="C572" s="17" t="str">
        <f>+'11+'!C572</f>
        <v>11</v>
      </c>
      <c r="D572" s="17" t="str">
        <f>+'11+'!D572</f>
        <v>05</v>
      </c>
      <c r="E572" s="17" t="str">
        <f>+'11+'!E572</f>
        <v>05 1 01 07020</v>
      </c>
      <c r="F572" s="17" t="str">
        <f>+'11+'!F572</f>
        <v>240</v>
      </c>
      <c r="G572" s="17">
        <f>+'11+'!G572</f>
        <v>67</v>
      </c>
      <c r="H572" s="18">
        <f>+'11+'!H572</f>
        <v>38</v>
      </c>
      <c r="I572" s="194">
        <f t="shared" si="14"/>
        <v>56.71641791044776</v>
      </c>
      <c r="J572" s="16"/>
    </row>
    <row r="573" spans="1:10" ht="25.5">
      <c r="A573" s="21" t="str">
        <f>+'11+'!A573</f>
        <v>Прочая закупка товаров, работ и услуг для государственных (муниципальных) нужд</v>
      </c>
      <c r="B573" s="21"/>
      <c r="C573" s="17" t="str">
        <f>+'11+'!C573</f>
        <v>11</v>
      </c>
      <c r="D573" s="17" t="str">
        <f>+'11+'!D573</f>
        <v>05</v>
      </c>
      <c r="E573" s="17" t="str">
        <f>+'11+'!E573</f>
        <v>05 1 01 07020</v>
      </c>
      <c r="F573" s="17" t="str">
        <f>+'11+'!F573</f>
        <v>244</v>
      </c>
      <c r="G573" s="17">
        <f>+'11+'!G573</f>
        <v>67</v>
      </c>
      <c r="H573" s="18">
        <f>+'11+'!H573</f>
        <v>38</v>
      </c>
      <c r="I573" s="194">
        <f t="shared" si="14"/>
        <v>56.71641791044776</v>
      </c>
      <c r="J573" s="16"/>
    </row>
    <row r="574" spans="1:10" ht="25.5">
      <c r="A574" s="21" t="str">
        <f>+'11+'!A574</f>
        <v>Подпрограмма "Развитие физической культуры и спорта"</v>
      </c>
      <c r="B574" s="17"/>
      <c r="C574" s="17" t="str">
        <f>+'11+'!C574</f>
        <v>11</v>
      </c>
      <c r="D574" s="17" t="str">
        <f>+'11+'!D574</f>
        <v>05</v>
      </c>
      <c r="E574" s="17" t="str">
        <f>+'11+'!E574</f>
        <v>05 2 00 00000</v>
      </c>
      <c r="F574" s="17" t="str">
        <f>+'11+'!F574</f>
        <v/>
      </c>
      <c r="G574" s="16">
        <f>+'11+'!G574</f>
        <v>400</v>
      </c>
      <c r="H574" s="18">
        <f>+'11+'!H574</f>
        <v>132</v>
      </c>
      <c r="I574" s="194">
        <f t="shared" si="14"/>
        <v>33</v>
      </c>
      <c r="J574" s="16"/>
    </row>
    <row r="575" spans="1:10" ht="38.25">
      <c r="A575" s="21" t="str">
        <f>+'11+'!A575</f>
        <v>Основное мероприятие "Организация и проведение физкультурно-оздоровительных и спортивно-массовых мероприятий"</v>
      </c>
      <c r="B575" s="17"/>
      <c r="C575" s="17" t="str">
        <f>+'11+'!C575</f>
        <v>11</v>
      </c>
      <c r="D575" s="17" t="str">
        <f>+'11+'!D575</f>
        <v>05</v>
      </c>
      <c r="E575" s="17" t="str">
        <f>+'11+'!E575</f>
        <v>05 2 01 00000</v>
      </c>
      <c r="F575" s="17">
        <f>+'11+'!F575</f>
        <v>0</v>
      </c>
      <c r="G575" s="16">
        <f>+'11+'!G575</f>
        <v>400</v>
      </c>
      <c r="H575" s="18">
        <f>+'11+'!H575</f>
        <v>132</v>
      </c>
      <c r="I575" s="194">
        <f t="shared" si="14"/>
        <v>33</v>
      </c>
      <c r="J575" s="16"/>
    </row>
    <row r="576" spans="1:10" ht="25.5">
      <c r="A576" s="21" t="str">
        <f>+'11+'!A576</f>
        <v>Мероприятия в области поддержки молодых талантов</v>
      </c>
      <c r="B576" s="17"/>
      <c r="C576" s="17" t="str">
        <f>+'11+'!C576</f>
        <v>11</v>
      </c>
      <c r="D576" s="17" t="str">
        <f>+'11+'!D576</f>
        <v>05</v>
      </c>
      <c r="E576" s="17" t="str">
        <f>+'11+'!E576</f>
        <v>05 2 01 07250</v>
      </c>
      <c r="F576" s="17">
        <f>+'11+'!F576</f>
        <v>0</v>
      </c>
      <c r="G576" s="16">
        <f>+'11+'!G576</f>
        <v>400</v>
      </c>
      <c r="H576" s="18">
        <f>+'11+'!H576</f>
        <v>132</v>
      </c>
      <c r="I576" s="194">
        <f t="shared" si="14"/>
        <v>33</v>
      </c>
      <c r="J576" s="16"/>
    </row>
    <row r="577" spans="1:10" ht="76.5">
      <c r="A577" s="21" t="str">
        <f>+'11+'!A577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77" s="17"/>
      <c r="C577" s="17" t="str">
        <f>+'11+'!C577</f>
        <v>11</v>
      </c>
      <c r="D577" s="17" t="str">
        <f>+'11+'!D577</f>
        <v>05</v>
      </c>
      <c r="E577" s="17" t="str">
        <f>+'11+'!E577</f>
        <v>05 2 01 07250</v>
      </c>
      <c r="F577" s="17" t="str">
        <f>+'11+'!F577</f>
        <v>100</v>
      </c>
      <c r="G577" s="16">
        <f>+'11+'!G577</f>
        <v>60</v>
      </c>
      <c r="H577" s="18">
        <f>+'11+'!H577</f>
        <v>30</v>
      </c>
      <c r="I577" s="194">
        <f t="shared" si="14"/>
        <v>50</v>
      </c>
      <c r="J577" s="16"/>
    </row>
    <row r="578" spans="1:10" ht="25.5">
      <c r="A578" s="21" t="str">
        <f>+'11+'!A578</f>
        <v>Расходы на выплаты персоналу государственных (муниципальных) органов</v>
      </c>
      <c r="B578" s="17"/>
      <c r="C578" s="17" t="str">
        <f>+'11+'!C578</f>
        <v>11</v>
      </c>
      <c r="D578" s="17" t="str">
        <f>+'11+'!D578</f>
        <v>05</v>
      </c>
      <c r="E578" s="17" t="str">
        <f>+'11+'!E578</f>
        <v>05 2 01 07250</v>
      </c>
      <c r="F578" s="17" t="str">
        <f>+'11+'!F578</f>
        <v>120</v>
      </c>
      <c r="G578" s="16">
        <f>+'11+'!G578</f>
        <v>60</v>
      </c>
      <c r="H578" s="18">
        <f>+'11+'!H578</f>
        <v>30</v>
      </c>
      <c r="I578" s="194">
        <f t="shared" si="14"/>
        <v>50</v>
      </c>
      <c r="J578" s="16"/>
    </row>
    <row r="579" spans="1:10" ht="25.5">
      <c r="A579" s="21" t="str">
        <f>+'11+'!A579</f>
        <v>Иные выплаты персоналу, за исключением фонда оплаты труда</v>
      </c>
      <c r="B579" s="17"/>
      <c r="C579" s="17" t="str">
        <f>+'11+'!C579</f>
        <v>11</v>
      </c>
      <c r="D579" s="17" t="str">
        <f>+'11+'!D579</f>
        <v>05</v>
      </c>
      <c r="E579" s="17" t="str">
        <f>+'11+'!E579</f>
        <v>05 2 01 07250</v>
      </c>
      <c r="F579" s="17" t="str">
        <f>+'11+'!F579</f>
        <v>122</v>
      </c>
      <c r="G579" s="16">
        <f>+'11+'!G579</f>
        <v>60</v>
      </c>
      <c r="H579" s="18">
        <f>+'11+'!H579</f>
        <v>30</v>
      </c>
      <c r="I579" s="194">
        <f t="shared" si="14"/>
        <v>50</v>
      </c>
      <c r="J579" s="16"/>
    </row>
    <row r="580" spans="1:10" ht="25.5">
      <c r="A580" s="21" t="str">
        <f>+'11+'!A580</f>
        <v>Закупка товаров, работ и услуг для государственных (муниципальных) нужд</v>
      </c>
      <c r="B580" s="17"/>
      <c r="C580" s="17" t="str">
        <f>+'11+'!C580</f>
        <v>11</v>
      </c>
      <c r="D580" s="17" t="str">
        <f>+'11+'!D580</f>
        <v>05</v>
      </c>
      <c r="E580" s="17" t="str">
        <f>+'11+'!E580</f>
        <v>05 2 01 07250</v>
      </c>
      <c r="F580" s="17" t="str">
        <f>+'11+'!F580</f>
        <v>200</v>
      </c>
      <c r="G580" s="16">
        <f>+'11+'!G580</f>
        <v>340</v>
      </c>
      <c r="H580" s="18">
        <f>+'11+'!H580</f>
        <v>102</v>
      </c>
      <c r="I580" s="194">
        <f t="shared" si="14"/>
        <v>30</v>
      </c>
      <c r="J580" s="16"/>
    </row>
    <row r="581" spans="1:10" ht="25.5">
      <c r="A581" s="21" t="str">
        <f>+'11+'!A581</f>
        <v>Иные закупки товаров, работ и услуг для государственных (муниципальных) нужд</v>
      </c>
      <c r="B581" s="17"/>
      <c r="C581" s="17" t="str">
        <f>+'11+'!C581</f>
        <v>11</v>
      </c>
      <c r="D581" s="17" t="str">
        <f>+'11+'!D581</f>
        <v>05</v>
      </c>
      <c r="E581" s="17" t="str">
        <f>+'11+'!E581</f>
        <v>05 2 01 07250</v>
      </c>
      <c r="F581" s="17" t="str">
        <f>+'11+'!F581</f>
        <v>240</v>
      </c>
      <c r="G581" s="16">
        <f>+'11+'!G581</f>
        <v>340</v>
      </c>
      <c r="H581" s="18">
        <f>+'11+'!H581</f>
        <v>102</v>
      </c>
      <c r="I581" s="194">
        <f t="shared" si="14"/>
        <v>30</v>
      </c>
      <c r="J581" s="16"/>
    </row>
    <row r="582" spans="1:10" ht="25.5">
      <c r="A582" s="21" t="str">
        <f>+'11+'!A582</f>
        <v>Прочая закупка товаров, работ и услуг для государственных (муниципальных) нужд</v>
      </c>
      <c r="B582" s="17"/>
      <c r="C582" s="17" t="str">
        <f>+'11+'!C582</f>
        <v>11</v>
      </c>
      <c r="D582" s="17" t="str">
        <f>+'11+'!D582</f>
        <v>05</v>
      </c>
      <c r="E582" s="17" t="str">
        <f>+'11+'!E582</f>
        <v>05 2 01 07250</v>
      </c>
      <c r="F582" s="17" t="str">
        <f>+'11+'!F582</f>
        <v>244</v>
      </c>
      <c r="G582" s="16">
        <f>+'11+'!G582</f>
        <v>340</v>
      </c>
      <c r="H582" s="18">
        <f>+'11+'!H582</f>
        <v>102</v>
      </c>
      <c r="I582" s="194">
        <f t="shared" si="14"/>
        <v>30</v>
      </c>
      <c r="J582" s="16"/>
    </row>
    <row r="583" spans="1:10">
      <c r="A583" s="21" t="str">
        <f>+'11+'!A583</f>
        <v>Периодическая печать и издательства</v>
      </c>
      <c r="B583" s="17"/>
      <c r="C583" s="17" t="str">
        <f>+'11+'!C583</f>
        <v>12</v>
      </c>
      <c r="D583" s="17" t="str">
        <f>+'11+'!D583</f>
        <v>02</v>
      </c>
      <c r="E583" s="17">
        <f>+'11+'!E583</f>
        <v>0</v>
      </c>
      <c r="F583" s="17">
        <f>+'11+'!F583</f>
        <v>0</v>
      </c>
      <c r="G583" s="16">
        <f>+'11+'!G583</f>
        <v>120</v>
      </c>
      <c r="H583" s="18">
        <f>+'11+'!H583</f>
        <v>72</v>
      </c>
      <c r="I583" s="194">
        <f t="shared" si="14"/>
        <v>60</v>
      </c>
      <c r="J583" s="16"/>
    </row>
    <row r="584" spans="1:10">
      <c r="A584" s="21" t="str">
        <f>+'11+'!A584</f>
        <v>Поддержка печатного средства массовой информации для опубликования муниципальных правовых актов, обсуждения поектов муниципальных правовых актов по вопросам местного значения , доведения сведения жителей муниципального образования, о развитии его общественной инфраструктуры и иной официальной информации</v>
      </c>
      <c r="B584" s="17"/>
      <c r="C584" s="17" t="str">
        <f>+'11+'!C584</f>
        <v>12</v>
      </c>
      <c r="D584" s="17" t="str">
        <f>+'11+'!D584</f>
        <v>02</v>
      </c>
      <c r="E584" s="17" t="str">
        <f>+'11+'!E584</f>
        <v>77 0 00 07560</v>
      </c>
      <c r="F584" s="17">
        <f>+'11+'!F584</f>
        <v>0</v>
      </c>
      <c r="G584" s="16">
        <f>+'11+'!G584</f>
        <v>120</v>
      </c>
      <c r="H584" s="18">
        <f>+'11+'!H584</f>
        <v>72</v>
      </c>
      <c r="I584" s="194">
        <f t="shared" si="14"/>
        <v>60</v>
      </c>
      <c r="J584" s="16"/>
    </row>
    <row r="585" spans="1:10" ht="25.5">
      <c r="A585" s="21" t="str">
        <f>+'11+'!A585</f>
        <v>Закупка товаров, работ и услуг для государственных (муниципальных) нужд</v>
      </c>
      <c r="B585" s="17"/>
      <c r="C585" s="17" t="str">
        <f>+'11+'!C585</f>
        <v>12</v>
      </c>
      <c r="D585" s="17" t="str">
        <f>+'11+'!D585</f>
        <v>02</v>
      </c>
      <c r="E585" s="17" t="str">
        <f>+'11+'!E585</f>
        <v>77 0 00 07560</v>
      </c>
      <c r="F585" s="17" t="str">
        <f>+'11+'!F585</f>
        <v>200</v>
      </c>
      <c r="G585" s="16">
        <f>+'11+'!G585</f>
        <v>120</v>
      </c>
      <c r="H585" s="18">
        <f>+'11+'!H585</f>
        <v>72</v>
      </c>
      <c r="I585" s="194">
        <f t="shared" si="14"/>
        <v>60</v>
      </c>
      <c r="J585" s="16"/>
    </row>
    <row r="586" spans="1:10" ht="25.5">
      <c r="A586" s="21" t="str">
        <f>+'11+'!A586</f>
        <v>Иные закупки товаров, работ и услуг для государственных (муниципальных) нужд</v>
      </c>
      <c r="B586" s="17"/>
      <c r="C586" s="17" t="str">
        <f>+'11+'!C586</f>
        <v>12</v>
      </c>
      <c r="D586" s="17" t="str">
        <f>+'11+'!D586</f>
        <v>02</v>
      </c>
      <c r="E586" s="17" t="str">
        <f>+'11+'!E586</f>
        <v>77 0 00 07560</v>
      </c>
      <c r="F586" s="17" t="str">
        <f>+'11+'!F586</f>
        <v>240</v>
      </c>
      <c r="G586" s="16">
        <f>+'11+'!G586</f>
        <v>120</v>
      </c>
      <c r="H586" s="18">
        <f>+'11+'!H586</f>
        <v>72</v>
      </c>
      <c r="I586" s="194">
        <f t="shared" si="14"/>
        <v>60</v>
      </c>
      <c r="J586" s="16"/>
    </row>
    <row r="587" spans="1:10" ht="25.5">
      <c r="A587" s="21" t="str">
        <f>+'11+'!A587</f>
        <v>Прочая закупка товаров, работ и услуг для государственных (муниципальных) нужд</v>
      </c>
      <c r="B587" s="17"/>
      <c r="C587" s="17" t="str">
        <f>+'11+'!C587</f>
        <v>12</v>
      </c>
      <c r="D587" s="17" t="str">
        <f>+'11+'!D587</f>
        <v>02</v>
      </c>
      <c r="E587" s="17" t="str">
        <f>+'11+'!E587</f>
        <v>77 0 00 07560</v>
      </c>
      <c r="F587" s="17" t="str">
        <f>+'11+'!F587</f>
        <v>244</v>
      </c>
      <c r="G587" s="16">
        <f>+'11+'!G587</f>
        <v>120</v>
      </c>
      <c r="H587" s="18">
        <f>+'11+'!H587</f>
        <v>72</v>
      </c>
      <c r="I587" s="194">
        <f t="shared" si="14"/>
        <v>60</v>
      </c>
      <c r="J587" s="16"/>
    </row>
    <row r="588" spans="1:10" ht="25.5">
      <c r="A588" s="21" t="str">
        <f>+'11+'!A635</f>
        <v>Обслуживание государственного и муниципального долга</v>
      </c>
      <c r="B588" s="17"/>
      <c r="C588" s="17" t="str">
        <f>+'11+'!C635</f>
        <v>13</v>
      </c>
      <c r="D588" s="17" t="str">
        <f>+'11+'!D635</f>
        <v/>
      </c>
      <c r="E588" s="17" t="str">
        <f>+'11+'!E635</f>
        <v/>
      </c>
      <c r="F588" s="17" t="str">
        <f>+'11+'!F635</f>
        <v/>
      </c>
      <c r="G588" s="16">
        <f>+'11+'!G635</f>
        <v>17.600000000000001</v>
      </c>
      <c r="H588" s="18">
        <f>+'11+'!H635</f>
        <v>0</v>
      </c>
      <c r="I588" s="194">
        <f t="shared" si="14"/>
        <v>0</v>
      </c>
      <c r="J588" s="16"/>
    </row>
    <row r="589" spans="1:10" ht="25.5">
      <c r="A589" s="21" t="str">
        <f>+'11+'!A636</f>
        <v>Обслуживание внутреннего государственного и муниципального долга</v>
      </c>
      <c r="B589" s="17"/>
      <c r="C589" s="17" t="str">
        <f>+'11+'!C636</f>
        <v>13</v>
      </c>
      <c r="D589" s="17" t="str">
        <f>+'11+'!D636</f>
        <v>01</v>
      </c>
      <c r="E589" s="17" t="str">
        <f>+'11+'!E636</f>
        <v/>
      </c>
      <c r="F589" s="17" t="str">
        <f>+'11+'!F636</f>
        <v/>
      </c>
      <c r="G589" s="16">
        <f>+'11+'!G636</f>
        <v>17.600000000000001</v>
      </c>
      <c r="H589" s="18">
        <f>+'11+'!H636</f>
        <v>0</v>
      </c>
      <c r="I589" s="194">
        <f t="shared" si="14"/>
        <v>0</v>
      </c>
      <c r="J589" s="16"/>
    </row>
    <row r="590" spans="1:10">
      <c r="A590" s="21" t="str">
        <f>+'11+'!A637</f>
        <v>Обслуживание муниципального долга</v>
      </c>
      <c r="B590" s="17"/>
      <c r="C590" s="17" t="str">
        <f>+'11+'!C637</f>
        <v>13</v>
      </c>
      <c r="D590" s="17" t="str">
        <f>+'11+'!D637</f>
        <v>01</v>
      </c>
      <c r="E590" s="17" t="str">
        <f>+'11+'!E637</f>
        <v xml:space="preserve">770 000 40 03 </v>
      </c>
      <c r="F590" s="17" t="str">
        <f>+'11+'!F637</f>
        <v/>
      </c>
      <c r="G590" s="16">
        <f>+'11+'!G637</f>
        <v>17.600000000000001</v>
      </c>
      <c r="H590" s="18">
        <f>+'11+'!H637</f>
        <v>0</v>
      </c>
      <c r="I590" s="194">
        <f t="shared" si="14"/>
        <v>0</v>
      </c>
      <c r="J590" s="16"/>
    </row>
    <row r="591" spans="1:10" ht="25.5">
      <c r="A591" s="21" t="str">
        <f>+'11+'!A638</f>
        <v>Обслуживание государственного (муниципального) долга</v>
      </c>
      <c r="B591" s="17"/>
      <c r="C591" s="17" t="str">
        <f>+'11+'!C638</f>
        <v>13</v>
      </c>
      <c r="D591" s="17" t="str">
        <f>+'11+'!D638</f>
        <v>01</v>
      </c>
      <c r="E591" s="17" t="str">
        <f>+'11+'!E638</f>
        <v xml:space="preserve">770 000 40 03 </v>
      </c>
      <c r="F591" s="17" t="str">
        <f>+'11+'!F638</f>
        <v>700</v>
      </c>
      <c r="G591" s="16">
        <f>+'11+'!G638</f>
        <v>17.600000000000001</v>
      </c>
      <c r="H591" s="18">
        <f>+'11+'!H638</f>
        <v>0</v>
      </c>
      <c r="I591" s="194">
        <f t="shared" si="14"/>
        <v>0</v>
      </c>
      <c r="J591" s="16"/>
    </row>
    <row r="592" spans="1:10">
      <c r="A592" s="21" t="str">
        <f>+'11+'!A639</f>
        <v>Обслуживание муниципального долга</v>
      </c>
      <c r="B592" s="17"/>
      <c r="C592" s="17" t="str">
        <f>+'11+'!C639</f>
        <v>13</v>
      </c>
      <c r="D592" s="17" t="str">
        <f>+'11+'!D639</f>
        <v>01</v>
      </c>
      <c r="E592" s="17" t="str">
        <f>+'11+'!E639</f>
        <v xml:space="preserve">770 000 40 03 </v>
      </c>
      <c r="F592" s="17" t="str">
        <f>+'11+'!F639</f>
        <v>730</v>
      </c>
      <c r="G592" s="16">
        <f>+'11+'!G639</f>
        <v>17.600000000000001</v>
      </c>
      <c r="H592" s="18">
        <f>+'11+'!H639</f>
        <v>0</v>
      </c>
      <c r="I592" s="194">
        <f t="shared" ref="I592:I620" si="15">H592/G592*100</f>
        <v>0</v>
      </c>
      <c r="J592" s="16"/>
    </row>
    <row r="593" spans="1:10" ht="38.25">
      <c r="A593" s="21" t="str">
        <f>+'11+'!A640</f>
        <v>Межбюджетные трансферты общего характера бюджетам субъектов Российской Федерации и муниципальных образований</v>
      </c>
      <c r="B593" s="17"/>
      <c r="C593" s="17" t="str">
        <f>+'11+'!C640</f>
        <v>14</v>
      </c>
      <c r="D593" s="17" t="str">
        <f>+'11+'!D640</f>
        <v/>
      </c>
      <c r="E593" s="17" t="str">
        <f>+'11+'!E640</f>
        <v/>
      </c>
      <c r="F593" s="17" t="str">
        <f>+'11+'!F640</f>
        <v/>
      </c>
      <c r="G593" s="16">
        <f>+'11+'!G640</f>
        <v>11550.83</v>
      </c>
      <c r="H593" s="18">
        <f>+'11+'!H640</f>
        <v>5572.3556500000004</v>
      </c>
      <c r="I593" s="194">
        <f t="shared" si="15"/>
        <v>48.242036719439213</v>
      </c>
      <c r="J593" s="16"/>
    </row>
    <row r="594" spans="1:10" ht="38.25">
      <c r="A594" s="21" t="str">
        <f>+'11+'!A641</f>
        <v>Дотации на выравнивание бюджетной обеспеченности субъектов Российской Федерации и муниципальных образований</v>
      </c>
      <c r="B594" s="17"/>
      <c r="C594" s="17" t="str">
        <f>+'11+'!C641</f>
        <v>14</v>
      </c>
      <c r="D594" s="17" t="str">
        <f>+'11+'!D641</f>
        <v>01</v>
      </c>
      <c r="E594" s="17" t="str">
        <f>+'11+'!E641</f>
        <v/>
      </c>
      <c r="F594" s="17" t="str">
        <f>+'11+'!F641</f>
        <v/>
      </c>
      <c r="G594" s="16">
        <f>+'11+'!G641</f>
        <v>10730.01</v>
      </c>
      <c r="H594" s="18">
        <f>+'11+'!H641</f>
        <v>5309.9790400000002</v>
      </c>
      <c r="I594" s="194">
        <f t="shared" si="15"/>
        <v>49.487176992379318</v>
      </c>
      <c r="J594" s="16"/>
    </row>
    <row r="595" spans="1:10" ht="38.25">
      <c r="A595" s="21" t="str">
        <f>+'11+'!A642</f>
        <v>Выравнивание бюджетной обеспеченности сельских поселений из районного фонда финансовой поддержки</v>
      </c>
      <c r="B595" s="17"/>
      <c r="C595" s="17" t="str">
        <f>+'11+'!C642</f>
        <v>14</v>
      </c>
      <c r="D595" s="17" t="str">
        <f>+'11+'!D642</f>
        <v>01</v>
      </c>
      <c r="E595" s="17" t="str">
        <f>+'11+'!E642</f>
        <v>770 00 70 010</v>
      </c>
      <c r="F595" s="17" t="str">
        <f>+'11+'!F642</f>
        <v/>
      </c>
      <c r="G595" s="16">
        <f>+'11+'!G642</f>
        <v>10730.01</v>
      </c>
      <c r="H595" s="18">
        <f>+'11+'!H642</f>
        <v>5309.9790400000002</v>
      </c>
      <c r="I595" s="194">
        <f t="shared" si="15"/>
        <v>49.487176992379318</v>
      </c>
      <c r="J595" s="16"/>
    </row>
    <row r="596" spans="1:10">
      <c r="A596" s="21" t="str">
        <f>+'11+'!A643</f>
        <v>Межбюджетные трансферты</v>
      </c>
      <c r="B596" s="17"/>
      <c r="C596" s="17" t="str">
        <f>+'11+'!C643</f>
        <v>14</v>
      </c>
      <c r="D596" s="17" t="str">
        <f>+'11+'!D643</f>
        <v>01</v>
      </c>
      <c r="E596" s="17" t="str">
        <f>+'11+'!E643</f>
        <v>770 00 70 010</v>
      </c>
      <c r="F596" s="17" t="str">
        <f>+'11+'!F643</f>
        <v>500</v>
      </c>
      <c r="G596" s="16">
        <f>+'11+'!G643</f>
        <v>10730.01</v>
      </c>
      <c r="H596" s="18">
        <f>+'11+'!H643</f>
        <v>5309.9790400000002</v>
      </c>
      <c r="I596" s="194">
        <f t="shared" si="15"/>
        <v>49.487176992379318</v>
      </c>
      <c r="J596" s="16"/>
    </row>
    <row r="597" spans="1:10">
      <c r="A597" s="21" t="str">
        <f>+'11+'!A644</f>
        <v>Дотации</v>
      </c>
      <c r="B597" s="17"/>
      <c r="C597" s="17" t="str">
        <f>+'11+'!C644</f>
        <v>14</v>
      </c>
      <c r="D597" s="17" t="str">
        <f>+'11+'!D644</f>
        <v>01</v>
      </c>
      <c r="E597" s="17" t="str">
        <f>+'11+'!E644</f>
        <v>770 00 70 010</v>
      </c>
      <c r="F597" s="17" t="str">
        <f>+'11+'!F644</f>
        <v>510</v>
      </c>
      <c r="G597" s="16">
        <f>+'11+'!G644</f>
        <v>10730.01</v>
      </c>
      <c r="H597" s="18">
        <f>+'11+'!H644</f>
        <v>5309.9790400000002</v>
      </c>
      <c r="I597" s="194">
        <f t="shared" si="15"/>
        <v>49.487176992379318</v>
      </c>
      <c r="J597" s="16"/>
    </row>
    <row r="598" spans="1:10" ht="51">
      <c r="A598" s="21" t="str">
        <f>+'11+'!A645</f>
        <v>Дотации на выравнивание уровня бюджетной обеспеченности субъектов Российской Федерации и муниципальных образований</v>
      </c>
      <c r="B598" s="17"/>
      <c r="C598" s="17" t="str">
        <f>+'11+'!C645</f>
        <v>14</v>
      </c>
      <c r="D598" s="17" t="str">
        <f>+'11+'!D645</f>
        <v>01</v>
      </c>
      <c r="E598" s="17" t="str">
        <f>+'11+'!E645</f>
        <v>770 00 70 010</v>
      </c>
      <c r="F598" s="17" t="str">
        <f>+'11+'!F645</f>
        <v>511</v>
      </c>
      <c r="G598" s="16">
        <f>+'11+'!G645</f>
        <v>10730.01</v>
      </c>
      <c r="H598" s="18">
        <f>+'11+'!H645</f>
        <v>5309.9790400000002</v>
      </c>
      <c r="I598" s="194">
        <f t="shared" si="15"/>
        <v>49.487176992379318</v>
      </c>
      <c r="J598" s="16"/>
    </row>
    <row r="599" spans="1:10" hidden="1">
      <c r="A599" s="21" t="str">
        <f>+'11+'!A646</f>
        <v>Иные дотации</v>
      </c>
      <c r="B599" s="17"/>
      <c r="C599" s="17" t="str">
        <f>+'11+'!C646</f>
        <v>14</v>
      </c>
      <c r="D599" s="17" t="str">
        <f>+'11+'!D646</f>
        <v>02</v>
      </c>
      <c r="E599" s="17" t="str">
        <f>+'11+'!E646</f>
        <v xml:space="preserve">         </v>
      </c>
      <c r="F599" s="17" t="str">
        <f>+'11+'!F646</f>
        <v xml:space="preserve">   </v>
      </c>
      <c r="G599" s="16">
        <f>+'11+'!G646</f>
        <v>0</v>
      </c>
      <c r="H599" s="18">
        <f>+'11+'!H646</f>
        <v>0</v>
      </c>
      <c r="I599" s="194" t="e">
        <f t="shared" si="15"/>
        <v>#DIV/0!</v>
      </c>
      <c r="J599" s="16"/>
    </row>
    <row r="600" spans="1:10" hidden="1">
      <c r="A600" s="21" t="str">
        <f>+'11+'!A647</f>
        <v>дотации</v>
      </c>
      <c r="B600" s="17"/>
      <c r="C600" s="17" t="str">
        <f>+'11+'!C647</f>
        <v>14</v>
      </c>
      <c r="D600" s="17" t="str">
        <f>+'11+'!D647</f>
        <v>02</v>
      </c>
      <c r="E600" s="17" t="str">
        <f>+'11+'!E647</f>
        <v>770 00 70 020</v>
      </c>
      <c r="F600" s="17" t="str">
        <f>+'11+'!F647</f>
        <v xml:space="preserve">   </v>
      </c>
      <c r="G600" s="16">
        <f>+'11+'!G647</f>
        <v>0</v>
      </c>
      <c r="H600" s="18">
        <f>+'11+'!H647</f>
        <v>0</v>
      </c>
      <c r="I600" s="194" t="e">
        <f t="shared" si="15"/>
        <v>#DIV/0!</v>
      </c>
      <c r="J600" s="16"/>
    </row>
    <row r="601" spans="1:10" ht="38.25" hidden="1">
      <c r="A601" s="21" t="str">
        <f>+'11+'!A648</f>
        <v>Поддержка мер по обеспечению сбалансированности бюджетов сельских (городских) поселений</v>
      </c>
      <c r="B601" s="17"/>
      <c r="C601" s="17" t="str">
        <f>+'11+'!C648</f>
        <v>14</v>
      </c>
      <c r="D601" s="17" t="str">
        <f>+'11+'!D648</f>
        <v>02</v>
      </c>
      <c r="E601" s="17" t="str">
        <f>+'11+'!E648</f>
        <v>770 00 70 020</v>
      </c>
      <c r="F601" s="17" t="str">
        <f>+'11+'!F648</f>
        <v xml:space="preserve">   </v>
      </c>
      <c r="G601" s="16">
        <f>+'11+'!G648</f>
        <v>0</v>
      </c>
      <c r="H601" s="18">
        <f>+'11+'!H648</f>
        <v>0</v>
      </c>
      <c r="I601" s="194" t="e">
        <f t="shared" si="15"/>
        <v>#DIV/0!</v>
      </c>
      <c r="J601" s="16"/>
    </row>
    <row r="602" spans="1:10" hidden="1">
      <c r="A602" s="21" t="str">
        <f>+'11+'!A649</f>
        <v>Межбюджетные трансферты</v>
      </c>
      <c r="B602" s="17"/>
      <c r="C602" s="17" t="str">
        <f>+'11+'!C649</f>
        <v>14</v>
      </c>
      <c r="D602" s="17" t="str">
        <f>+'11+'!D649</f>
        <v>02</v>
      </c>
      <c r="E602" s="17" t="str">
        <f>+'11+'!E649</f>
        <v>770 00 70 020</v>
      </c>
      <c r="F602" s="17" t="str">
        <f>+'11+'!F649</f>
        <v>500</v>
      </c>
      <c r="G602" s="16">
        <f>+'11+'!G649</f>
        <v>0</v>
      </c>
      <c r="H602" s="18">
        <f>+'11+'!H649</f>
        <v>0</v>
      </c>
      <c r="I602" s="194" t="e">
        <f t="shared" si="15"/>
        <v>#DIV/0!</v>
      </c>
      <c r="J602" s="16"/>
    </row>
    <row r="603" spans="1:10" ht="25.5" hidden="1">
      <c r="A603" s="21" t="str">
        <f>+'11+'!A650</f>
        <v>Дотации на поддержку мер по обеспечению сбалансированности бюджетов</v>
      </c>
      <c r="B603" s="17"/>
      <c r="C603" s="17" t="str">
        <f>+'11+'!C650</f>
        <v>14</v>
      </c>
      <c r="D603" s="17" t="str">
        <f>+'11+'!D650</f>
        <v>02</v>
      </c>
      <c r="E603" s="17" t="str">
        <f>+'11+'!E650</f>
        <v>770 00 70 020</v>
      </c>
      <c r="F603" s="17" t="str">
        <f>+'11+'!F650</f>
        <v>510</v>
      </c>
      <c r="G603" s="16">
        <f>+'11+'!G650</f>
        <v>0</v>
      </c>
      <c r="H603" s="18">
        <f>+'11+'!H650</f>
        <v>0</v>
      </c>
      <c r="I603" s="194" t="e">
        <f t="shared" si="15"/>
        <v>#DIV/0!</v>
      </c>
      <c r="J603" s="16"/>
    </row>
    <row r="604" spans="1:10" ht="38.25" hidden="1">
      <c r="A604" s="21" t="str">
        <f>+'11+'!A651</f>
        <v>Дотации бюджетам субъектов Российской Федерации на поддержку мер по обеспечению сбалансированности бюджетов</v>
      </c>
      <c r="B604" s="17"/>
      <c r="C604" s="17" t="str">
        <f>+'11+'!C651</f>
        <v>14</v>
      </c>
      <c r="D604" s="17" t="str">
        <f>+'11+'!D651</f>
        <v>02</v>
      </c>
      <c r="E604" s="17" t="str">
        <f>+'11+'!E651</f>
        <v>770 00 70 020</v>
      </c>
      <c r="F604" s="17" t="str">
        <f>+'11+'!F651</f>
        <v>512</v>
      </c>
      <c r="G604" s="16">
        <f>+'11+'!G651</f>
        <v>0</v>
      </c>
      <c r="H604" s="18">
        <f>+'11+'!H651</f>
        <v>0</v>
      </c>
      <c r="I604" s="194" t="e">
        <f t="shared" si="15"/>
        <v>#DIV/0!</v>
      </c>
      <c r="J604" s="16"/>
    </row>
    <row r="605" spans="1:10" ht="25.5">
      <c r="A605" s="21" t="str">
        <f>+'11+'!A652</f>
        <v>Прочие межбюджетные трансферты общего характера</v>
      </c>
      <c r="B605" s="17"/>
      <c r="C605" s="17" t="str">
        <f>+'11+'!C652</f>
        <v>14</v>
      </c>
      <c r="D605" s="17" t="str">
        <f>+'11+'!D652</f>
        <v>03</v>
      </c>
      <c r="E605" s="17" t="str">
        <f>+'11+'!E652</f>
        <v/>
      </c>
      <c r="F605" s="17" t="str">
        <f>+'11+'!F652</f>
        <v/>
      </c>
      <c r="G605" s="16">
        <f>+'11+'!G652</f>
        <v>820.81999999999994</v>
      </c>
      <c r="H605" s="18">
        <f>+'11+'!H652</f>
        <v>262.37661000000003</v>
      </c>
      <c r="I605" s="194">
        <f t="shared" si="15"/>
        <v>31.965182378597017</v>
      </c>
      <c r="J605" s="16"/>
    </row>
    <row r="606" spans="1:10" ht="38.25" hidden="1">
      <c r="A606" s="21" t="str">
        <f>+'11+'!A653</f>
        <v>Осуществление государственных полномочий по установлению запрета на розничную продажу алкогольной продукции</v>
      </c>
      <c r="B606" s="17"/>
      <c r="C606" s="17" t="str">
        <f>+'11+'!C653</f>
        <v>14</v>
      </c>
      <c r="D606" s="17" t="str">
        <f>+'11+'!D653</f>
        <v>03</v>
      </c>
      <c r="E606" s="17" t="str">
        <f>+'11+'!E653</f>
        <v>520 00 56 050</v>
      </c>
      <c r="F606" s="17" t="str">
        <f>+'11+'!F653</f>
        <v xml:space="preserve">   </v>
      </c>
      <c r="G606" s="16">
        <f>+'11+'!G653</f>
        <v>0</v>
      </c>
      <c r="H606" s="18">
        <f>+'11+'!H653</f>
        <v>0</v>
      </c>
      <c r="I606" s="194" t="e">
        <f t="shared" si="15"/>
        <v>#DIV/0!</v>
      </c>
      <c r="J606" s="16"/>
    </row>
    <row r="607" spans="1:10" ht="25.5" hidden="1">
      <c r="A607" s="21" t="str">
        <f>+'11+'!A654</f>
        <v>Закупка товаров, работ и услуг для государственных (муниципальных) нужд</v>
      </c>
      <c r="B607" s="17"/>
      <c r="C607" s="17" t="str">
        <f>+'11+'!C654</f>
        <v>14</v>
      </c>
      <c r="D607" s="17" t="str">
        <f>+'11+'!D654</f>
        <v>03</v>
      </c>
      <c r="E607" s="17" t="str">
        <f>+'11+'!E654</f>
        <v>520 00 56 050</v>
      </c>
      <c r="F607" s="17">
        <f>+'11+'!F654</f>
        <v>0</v>
      </c>
      <c r="G607" s="16">
        <f>+'11+'!G654</f>
        <v>0</v>
      </c>
      <c r="H607" s="18">
        <f>+'11+'!H654</f>
        <v>0</v>
      </c>
      <c r="I607" s="194" t="e">
        <f t="shared" si="15"/>
        <v>#DIV/0!</v>
      </c>
      <c r="J607" s="16"/>
    </row>
    <row r="608" spans="1:10" ht="25.5" hidden="1">
      <c r="A608" s="21" t="str">
        <f>+'11+'!A655</f>
        <v>Иные закупки товаров, работ и услуг для государственных (муниципальных) нужд</v>
      </c>
      <c r="B608" s="17"/>
      <c r="C608" s="17" t="str">
        <f>+'11+'!C655</f>
        <v>14</v>
      </c>
      <c r="D608" s="17" t="str">
        <f>+'11+'!D655</f>
        <v>03</v>
      </c>
      <c r="E608" s="17" t="str">
        <f>+'11+'!E655</f>
        <v>520 00 56 050</v>
      </c>
      <c r="F608" s="17" t="str">
        <f>+'11+'!F655</f>
        <v>500</v>
      </c>
      <c r="G608" s="16">
        <f>+'11+'!G655</f>
        <v>0</v>
      </c>
      <c r="H608" s="18">
        <f>+'11+'!H655</f>
        <v>0</v>
      </c>
      <c r="I608" s="194" t="e">
        <f t="shared" si="15"/>
        <v>#DIV/0!</v>
      </c>
      <c r="J608" s="16"/>
    </row>
    <row r="609" spans="1:10" ht="25.5" hidden="1">
      <c r="A609" s="21" t="str">
        <f>+'11+'!A656</f>
        <v>Прочая закупка товаров, работ и услуг для государственных (муниципальных) нужд</v>
      </c>
      <c r="B609" s="17"/>
      <c r="C609" s="17" t="str">
        <f>+'11+'!C656</f>
        <v>14</v>
      </c>
      <c r="D609" s="17" t="str">
        <f>+'11+'!D656</f>
        <v>03</v>
      </c>
      <c r="E609" s="17" t="str">
        <f>+'11+'!E656</f>
        <v>520 00 56 050</v>
      </c>
      <c r="F609" s="17" t="str">
        <f>+'11+'!F656</f>
        <v>530</v>
      </c>
      <c r="G609" s="16">
        <f>+'11+'!G656</f>
        <v>0</v>
      </c>
      <c r="H609" s="18">
        <f>+'11+'!H656</f>
        <v>0</v>
      </c>
      <c r="I609" s="194" t="e">
        <f t="shared" si="15"/>
        <v>#DIV/0!</v>
      </c>
      <c r="J609" s="16"/>
    </row>
    <row r="610" spans="1:10" ht="76.5">
      <c r="A610" s="21" t="str">
        <f>+'11+'!A657</f>
        <v>Субсидии бюджетам муниципальных образований для софинансирования расходных обязательств, возникающих при выполнении полномочий органов местного самоуправления по вопросам местного значения</v>
      </c>
      <c r="B610" s="17"/>
      <c r="C610" s="17" t="str">
        <f>+'11+'!C657</f>
        <v>14</v>
      </c>
      <c r="D610" s="17" t="str">
        <f>+'11+'!D657</f>
        <v>03</v>
      </c>
      <c r="E610" s="17" t="str">
        <f>+'11+'!E657</f>
        <v>770 00 75 020</v>
      </c>
      <c r="F610" s="17">
        <f>+'11+'!F657</f>
        <v>0</v>
      </c>
      <c r="G610" s="16">
        <f>+'11+'!G657</f>
        <v>384.27</v>
      </c>
      <c r="H610" s="18">
        <f>+'11+'!H657</f>
        <v>262.37661000000003</v>
      </c>
      <c r="I610" s="194">
        <f t="shared" si="15"/>
        <v>68.279233351549706</v>
      </c>
      <c r="J610" s="16"/>
    </row>
    <row r="611" spans="1:10">
      <c r="A611" s="21" t="str">
        <f>+'11+'!A658</f>
        <v>Субсидии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</v>
      </c>
      <c r="B611" s="17"/>
      <c r="C611" s="17" t="str">
        <f>+'11+'!C658</f>
        <v>14</v>
      </c>
      <c r="D611" s="17" t="str">
        <f>+'11+'!D658</f>
        <v>03</v>
      </c>
      <c r="E611" s="17" t="str">
        <f>+'11+'!E658</f>
        <v>770 00 75 020</v>
      </c>
      <c r="F611" s="17">
        <f>+'11+'!F658</f>
        <v>0</v>
      </c>
      <c r="G611" s="16">
        <f>+'11+'!G658</f>
        <v>384.27</v>
      </c>
      <c r="H611" s="18">
        <f>+'11+'!H658</f>
        <v>262.37661000000003</v>
      </c>
      <c r="I611" s="194">
        <f t="shared" si="15"/>
        <v>68.279233351549706</v>
      </c>
      <c r="J611" s="16"/>
    </row>
    <row r="612" spans="1:10">
      <c r="A612" s="21" t="str">
        <f>+'11+'!A659</f>
        <v>Межбюджетные трансферты</v>
      </c>
      <c r="B612" s="17"/>
      <c r="C612" s="17" t="str">
        <f>+'11+'!C659</f>
        <v>14</v>
      </c>
      <c r="D612" s="17" t="str">
        <f>+'11+'!D659</f>
        <v>03</v>
      </c>
      <c r="E612" s="17" t="str">
        <f>+'11+'!E659</f>
        <v>770 00 75 020</v>
      </c>
      <c r="F612" s="17" t="str">
        <f>+'11+'!F659</f>
        <v>500</v>
      </c>
      <c r="G612" s="16">
        <f>+'11+'!G659</f>
        <v>384.27</v>
      </c>
      <c r="H612" s="18">
        <f>+'11+'!H659</f>
        <v>262.37661000000003</v>
      </c>
      <c r="I612" s="194">
        <f t="shared" si="15"/>
        <v>68.279233351549706</v>
      </c>
      <c r="J612" s="16"/>
    </row>
    <row r="613" spans="1:10">
      <c r="A613" s="21" t="str">
        <f>+'11+'!A660</f>
        <v>Субсидии</v>
      </c>
      <c r="B613" s="17"/>
      <c r="C613" s="17" t="str">
        <f>+'11+'!C660</f>
        <v>14</v>
      </c>
      <c r="D613" s="17" t="str">
        <f>+'11+'!D660</f>
        <v>03</v>
      </c>
      <c r="E613" s="17" t="str">
        <f>+'11+'!E660</f>
        <v>770 00 75 020</v>
      </c>
      <c r="F613" s="17" t="str">
        <f>+'11+'!F660</f>
        <v>520</v>
      </c>
      <c r="G613" s="16">
        <f>+'11+'!G660</f>
        <v>384.27</v>
      </c>
      <c r="H613" s="18">
        <f>+'11+'!H660</f>
        <v>262.37661000000003</v>
      </c>
      <c r="I613" s="194">
        <f t="shared" si="15"/>
        <v>68.279233351549706</v>
      </c>
      <c r="J613" s="16"/>
    </row>
    <row r="614" spans="1:10">
      <c r="A614" s="21" t="str">
        <f>+'11+'!A661</f>
        <v>Субсидии на оплату коммунальных услуг</v>
      </c>
      <c r="B614" s="17"/>
      <c r="C614" s="17" t="str">
        <f>+'11+'!C661</f>
        <v>14</v>
      </c>
      <c r="D614" s="17" t="str">
        <f>+'11+'!D661</f>
        <v>03</v>
      </c>
      <c r="E614" s="17" t="str">
        <f>+'11+'!E661</f>
        <v>770 00 75 020</v>
      </c>
      <c r="F614" s="17" t="str">
        <f>+'11+'!F661</f>
        <v>521</v>
      </c>
      <c r="G614" s="16">
        <f>+'11+'!G661</f>
        <v>384.27</v>
      </c>
      <c r="H614" s="18">
        <f>+'11+'!H661</f>
        <v>262.37661000000003</v>
      </c>
      <c r="I614" s="194">
        <f t="shared" si="15"/>
        <v>68.279233351549706</v>
      </c>
      <c r="J614" s="16"/>
    </row>
    <row r="615" spans="1:10">
      <c r="A615" s="21" t="str">
        <f>+'11+'!A662</f>
        <v>Межбюджетные трансферты</v>
      </c>
      <c r="B615" s="17"/>
      <c r="C615" s="17" t="str">
        <f>+'11+'!C662</f>
        <v>14</v>
      </c>
      <c r="D615" s="17" t="str">
        <f>+'11+'!D662</f>
        <v>03</v>
      </c>
      <c r="E615" s="17" t="str">
        <f>+'11+'!E662</f>
        <v>770 00 75 060</v>
      </c>
      <c r="F615" s="17" t="str">
        <f>+'11+'!F662</f>
        <v/>
      </c>
      <c r="G615" s="16">
        <f>+'11+'!G662</f>
        <v>436.55</v>
      </c>
      <c r="H615" s="18">
        <f>+'11+'!H662</f>
        <v>0</v>
      </c>
      <c r="I615" s="194">
        <f t="shared" si="15"/>
        <v>0</v>
      </c>
      <c r="J615" s="16"/>
    </row>
    <row r="616" spans="1:10" ht="51">
      <c r="A616" s="21" t="str">
        <f>+'11+'!A663</f>
        <v>Субсидии на закупку и доставку угля бюджетным учреждениям, расположенным в труднодоступных местностях с ограниченными сроками завоза грузов</v>
      </c>
      <c r="B616" s="17"/>
      <c r="C616" s="17" t="str">
        <f>+'11+'!C663</f>
        <v>14</v>
      </c>
      <c r="D616" s="17" t="str">
        <f>+'11+'!D663</f>
        <v>03</v>
      </c>
      <c r="E616" s="17" t="str">
        <f>+'11+'!E663</f>
        <v>770 00 75 060</v>
      </c>
      <c r="F616" s="17">
        <f>+'11+'!F663</f>
        <v>0</v>
      </c>
      <c r="G616" s="16">
        <f>+'11+'!G663</f>
        <v>436.55</v>
      </c>
      <c r="H616" s="18">
        <f>+'11+'!H663</f>
        <v>0</v>
      </c>
      <c r="I616" s="194">
        <f t="shared" si="15"/>
        <v>0</v>
      </c>
      <c r="J616" s="16"/>
    </row>
    <row r="617" spans="1:10">
      <c r="A617" s="21" t="str">
        <f>+'11+'!A664</f>
        <v>Субсидии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</v>
      </c>
      <c r="B617" s="17"/>
      <c r="C617" s="17" t="str">
        <f>+'11+'!C664</f>
        <v>14</v>
      </c>
      <c r="D617" s="17" t="str">
        <f>+'11+'!D664</f>
        <v>03</v>
      </c>
      <c r="E617" s="17" t="str">
        <f>+'11+'!E664</f>
        <v>770 00 75 060</v>
      </c>
      <c r="F617" s="17">
        <f>+'11+'!F664</f>
        <v>0</v>
      </c>
      <c r="G617" s="16">
        <f>+'11+'!G664</f>
        <v>436.55</v>
      </c>
      <c r="H617" s="18">
        <f>+'11+'!H664</f>
        <v>0</v>
      </c>
      <c r="I617" s="194">
        <f t="shared" si="15"/>
        <v>0</v>
      </c>
      <c r="J617" s="16"/>
    </row>
    <row r="618" spans="1:10">
      <c r="A618" s="21" t="str">
        <f>+'11+'!A665</f>
        <v>Межбюджетные трансферты</v>
      </c>
      <c r="B618" s="17"/>
      <c r="C618" s="17" t="str">
        <f>+'11+'!C665</f>
        <v>14</v>
      </c>
      <c r="D618" s="17" t="str">
        <f>+'11+'!D665</f>
        <v>03</v>
      </c>
      <c r="E618" s="17" t="str">
        <f>+'11+'!E665</f>
        <v>770 00 75 060</v>
      </c>
      <c r="F618" s="17" t="str">
        <f>+'11+'!F665</f>
        <v>500</v>
      </c>
      <c r="G618" s="16">
        <f>+'11+'!G665</f>
        <v>436.55</v>
      </c>
      <c r="H618" s="18">
        <f>+'11+'!H665</f>
        <v>0</v>
      </c>
      <c r="I618" s="194">
        <f t="shared" si="15"/>
        <v>0</v>
      </c>
      <c r="J618" s="16"/>
    </row>
    <row r="619" spans="1:10">
      <c r="A619" s="21" t="str">
        <f>+'11+'!A666</f>
        <v>Субсидии</v>
      </c>
      <c r="B619" s="17"/>
      <c r="C619" s="17" t="str">
        <f>+'11+'!C666</f>
        <v>14</v>
      </c>
      <c r="D619" s="17" t="str">
        <f>+'11+'!D666</f>
        <v>03</v>
      </c>
      <c r="E619" s="17" t="str">
        <f>+'11+'!E666</f>
        <v>770 00 75 060</v>
      </c>
      <c r="F619" s="17" t="str">
        <f>+'11+'!F666</f>
        <v>520</v>
      </c>
      <c r="G619" s="16">
        <f>+'11+'!G666</f>
        <v>436.55</v>
      </c>
      <c r="H619" s="18">
        <f>+'11+'!H666</f>
        <v>0</v>
      </c>
      <c r="I619" s="194">
        <f t="shared" si="15"/>
        <v>0</v>
      </c>
      <c r="J619" s="16"/>
    </row>
    <row r="620" spans="1:10" ht="38.25">
      <c r="A620" s="21" t="str">
        <f>+'11+'!A667</f>
        <v>Субсидии на оплату коммунальных услуг учреждений, находящихся в труднодоступных местностях</v>
      </c>
      <c r="B620" s="17"/>
      <c r="C620" s="17" t="str">
        <f>+'11+'!C667</f>
        <v>14</v>
      </c>
      <c r="D620" s="17" t="str">
        <f>+'11+'!D667</f>
        <v>03</v>
      </c>
      <c r="E620" s="17" t="str">
        <f>+'11+'!E667</f>
        <v>770 00 75 060</v>
      </c>
      <c r="F620" s="17" t="str">
        <f>+'11+'!F667</f>
        <v>521</v>
      </c>
      <c r="G620" s="16">
        <f>+'11+'!G667</f>
        <v>436.55</v>
      </c>
      <c r="H620" s="18">
        <f>+'11+'!H667</f>
        <v>0</v>
      </c>
      <c r="I620" s="194">
        <f t="shared" si="15"/>
        <v>0</v>
      </c>
      <c r="J620" s="16"/>
    </row>
    <row r="621" spans="1:10">
      <c r="A621" s="21"/>
      <c r="B621" s="17"/>
      <c r="C621" s="17"/>
      <c r="D621" s="17"/>
      <c r="E621" s="17"/>
      <c r="F621" s="17"/>
      <c r="J621" s="16"/>
    </row>
    <row r="622" spans="1:10">
      <c r="A622" s="21"/>
      <c r="B622" s="17"/>
      <c r="C622" s="17"/>
      <c r="D622" s="17"/>
      <c r="E622" s="17"/>
      <c r="F622" s="17"/>
      <c r="J622" s="16"/>
    </row>
    <row r="623" spans="1:10">
      <c r="A623" s="21"/>
      <c r="B623" s="17"/>
      <c r="C623" s="17"/>
      <c r="D623" s="17"/>
      <c r="E623" s="17"/>
      <c r="F623" s="17"/>
      <c r="J623" s="16"/>
    </row>
    <row r="624" spans="1:10">
      <c r="A624" s="21"/>
      <c r="B624" s="17"/>
      <c r="C624" s="17"/>
      <c r="D624" s="17"/>
      <c r="E624" s="17"/>
      <c r="F624" s="17"/>
      <c r="J624" s="16"/>
    </row>
    <row r="625" spans="1:10">
      <c r="A625" s="21"/>
      <c r="B625" s="17"/>
      <c r="C625" s="17"/>
      <c r="D625" s="17"/>
      <c r="E625" s="17"/>
      <c r="F625" s="17"/>
      <c r="J625" s="16"/>
    </row>
    <row r="626" spans="1:10">
      <c r="A626" s="21"/>
      <c r="B626" s="17"/>
      <c r="C626" s="17"/>
      <c r="D626" s="17"/>
      <c r="E626" s="17"/>
      <c r="F626" s="17"/>
      <c r="J626" s="16"/>
    </row>
    <row r="627" spans="1:10">
      <c r="A627" s="21"/>
      <c r="B627" s="17"/>
      <c r="C627" s="17"/>
      <c r="D627" s="17"/>
      <c r="E627" s="17"/>
      <c r="F627" s="17"/>
      <c r="J627" s="16"/>
    </row>
    <row r="628" spans="1:10">
      <c r="A628" s="21"/>
      <c r="B628" s="17"/>
      <c r="C628" s="17"/>
      <c r="D628" s="17"/>
      <c r="E628" s="17"/>
      <c r="F628" s="17"/>
      <c r="J628" s="16"/>
    </row>
    <row r="629" spans="1:10">
      <c r="A629" s="21"/>
      <c r="B629" s="17"/>
      <c r="C629" s="17"/>
      <c r="D629" s="17"/>
      <c r="E629" s="17"/>
      <c r="F629" s="17"/>
      <c r="J629" s="16"/>
    </row>
    <row r="630" spans="1:10">
      <c r="A630" s="21"/>
      <c r="B630" s="17"/>
      <c r="C630" s="17"/>
      <c r="D630" s="17"/>
      <c r="E630" s="17"/>
      <c r="F630" s="17"/>
      <c r="J630" s="16"/>
    </row>
    <row r="631" spans="1:10">
      <c r="A631" s="21"/>
      <c r="B631" s="17"/>
      <c r="C631" s="17"/>
      <c r="D631" s="17"/>
      <c r="E631" s="17"/>
      <c r="F631" s="17"/>
      <c r="J631" s="16"/>
    </row>
    <row r="632" spans="1:10">
      <c r="A632" s="21"/>
      <c r="B632" s="17"/>
      <c r="C632" s="17"/>
      <c r="D632" s="17"/>
      <c r="E632" s="17"/>
      <c r="F632" s="17"/>
      <c r="J632" s="16"/>
    </row>
    <row r="633" spans="1:10">
      <c r="A633" s="21"/>
      <c r="B633" s="17"/>
      <c r="C633" s="17"/>
      <c r="D633" s="17"/>
      <c r="E633" s="17"/>
      <c r="F633" s="17"/>
      <c r="J633" s="16"/>
    </row>
    <row r="634" spans="1:10">
      <c r="A634" s="21"/>
      <c r="B634" s="17"/>
      <c r="C634" s="17"/>
      <c r="D634" s="17"/>
      <c r="E634" s="17"/>
      <c r="F634" s="17"/>
      <c r="J634" s="16"/>
    </row>
    <row r="635" spans="1:10">
      <c r="A635" s="21"/>
      <c r="B635" s="17"/>
      <c r="C635" s="17"/>
      <c r="D635" s="17"/>
      <c r="E635" s="17"/>
      <c r="F635" s="17"/>
      <c r="J635" s="16"/>
    </row>
    <row r="636" spans="1:10">
      <c r="A636" s="21"/>
      <c r="B636" s="17"/>
      <c r="C636" s="17"/>
      <c r="D636" s="17"/>
      <c r="E636" s="17"/>
      <c r="F636" s="17"/>
      <c r="J636" s="16"/>
    </row>
  </sheetData>
  <autoFilter ref="A14:M636"/>
  <mergeCells count="16">
    <mergeCell ref="H12:H13"/>
    <mergeCell ref="I12:I13"/>
    <mergeCell ref="E1:I1"/>
    <mergeCell ref="A2:I2"/>
    <mergeCell ref="A3:I3"/>
    <mergeCell ref="A4:I4"/>
    <mergeCell ref="C6:I6"/>
    <mergeCell ref="A8:I8"/>
    <mergeCell ref="A9:I9"/>
    <mergeCell ref="A5:G5"/>
    <mergeCell ref="A12:A13"/>
    <mergeCell ref="C12:C13"/>
    <mergeCell ref="D12:D13"/>
    <mergeCell ref="E12:E13"/>
    <mergeCell ref="F12:F13"/>
    <mergeCell ref="G12:G1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K667"/>
  <sheetViews>
    <sheetView view="pageBreakPreview" zoomScale="75" zoomScaleSheetLayoutView="75" workbookViewId="0">
      <selection activeCell="H427" sqref="H427"/>
    </sheetView>
  </sheetViews>
  <sheetFormatPr defaultRowHeight="15"/>
  <cols>
    <col min="1" max="1" width="39.7109375" style="44" customWidth="1"/>
    <col min="2" max="2" width="7.140625" style="27" customWidth="1"/>
    <col min="3" max="3" width="3.7109375" style="27" customWidth="1"/>
    <col min="4" max="4" width="5.85546875" style="27" customWidth="1"/>
    <col min="5" max="5" width="15.85546875" style="27" customWidth="1"/>
    <col min="6" max="6" width="5.5703125" style="27" customWidth="1"/>
    <col min="7" max="7" width="13.42578125" style="3" customWidth="1"/>
    <col min="8" max="8" width="16.42578125" style="6" customWidth="1"/>
    <col min="9" max="9" width="13" style="2" customWidth="1"/>
    <col min="10" max="10" width="33.85546875" style="6" customWidth="1"/>
    <col min="11" max="11" width="17.7109375" style="6" customWidth="1"/>
    <col min="12" max="16384" width="9.140625" style="6"/>
  </cols>
  <sheetData>
    <row r="1" spans="1:11" s="1" customFormat="1" ht="12.75" customHeight="1">
      <c r="A1" s="22"/>
      <c r="B1" s="173"/>
      <c r="C1" s="27"/>
      <c r="D1" s="173"/>
      <c r="E1" s="371" t="s">
        <v>446</v>
      </c>
      <c r="F1" s="371"/>
      <c r="G1" s="371"/>
      <c r="H1" s="371"/>
      <c r="I1" s="371"/>
    </row>
    <row r="2" spans="1:11" s="1" customFormat="1" ht="18" customHeight="1">
      <c r="A2" s="372" t="s">
        <v>0</v>
      </c>
      <c r="B2" s="372"/>
      <c r="C2" s="372"/>
      <c r="D2" s="372"/>
      <c r="E2" s="372"/>
      <c r="F2" s="372"/>
      <c r="G2" s="372"/>
      <c r="H2" s="372"/>
      <c r="I2" s="372"/>
    </row>
    <row r="3" spans="1:11" s="1" customFormat="1" ht="18" customHeight="1">
      <c r="A3" s="372" t="s">
        <v>1</v>
      </c>
      <c r="B3" s="372"/>
      <c r="C3" s="372"/>
      <c r="D3" s="372"/>
      <c r="E3" s="372"/>
      <c r="F3" s="372"/>
      <c r="G3" s="372"/>
      <c r="H3" s="372"/>
      <c r="I3" s="372"/>
    </row>
    <row r="4" spans="1:11" s="1" customFormat="1" ht="18" customHeight="1">
      <c r="A4" s="372" t="s">
        <v>2</v>
      </c>
      <c r="B4" s="372"/>
      <c r="C4" s="372"/>
      <c r="D4" s="372"/>
      <c r="E4" s="372"/>
      <c r="F4" s="372"/>
      <c r="G4" s="372"/>
      <c r="H4" s="372"/>
      <c r="I4" s="372"/>
    </row>
    <row r="5" spans="1:11" s="1" customFormat="1" ht="15.75" customHeight="1">
      <c r="A5" s="373" t="s">
        <v>3</v>
      </c>
      <c r="B5" s="373"/>
      <c r="C5" s="373"/>
      <c r="D5" s="373"/>
      <c r="E5" s="373"/>
      <c r="F5" s="373"/>
      <c r="G5" s="373"/>
      <c r="H5" s="373"/>
      <c r="I5" s="373"/>
    </row>
    <row r="6" spans="1:11" s="1" customFormat="1" ht="15.75" customHeight="1">
      <c r="A6" s="23"/>
      <c r="B6" s="374" t="s">
        <v>453</v>
      </c>
      <c r="C6" s="374"/>
      <c r="D6" s="374"/>
      <c r="E6" s="374"/>
      <c r="F6" s="374"/>
      <c r="G6" s="374"/>
      <c r="H6" s="374"/>
      <c r="I6" s="374"/>
    </row>
    <row r="7" spans="1:11" s="1" customFormat="1" ht="15.75" customHeight="1">
      <c r="A7" s="41"/>
      <c r="B7" s="29"/>
      <c r="C7" s="29"/>
      <c r="D7" s="29"/>
      <c r="E7" s="29"/>
      <c r="F7" s="29"/>
      <c r="G7" s="24"/>
      <c r="I7" s="2"/>
    </row>
    <row r="8" spans="1:11" s="1" customFormat="1" ht="12.75" customHeight="1">
      <c r="A8" s="42"/>
      <c r="B8" s="28"/>
      <c r="C8" s="28"/>
      <c r="D8" s="28"/>
      <c r="E8" s="28"/>
      <c r="F8" s="28"/>
      <c r="G8" s="24"/>
      <c r="I8" s="2"/>
    </row>
    <row r="9" spans="1:11" ht="16.5" customHeight="1">
      <c r="A9" s="375" t="s">
        <v>4</v>
      </c>
      <c r="B9" s="375"/>
      <c r="C9" s="375"/>
      <c r="D9" s="375"/>
      <c r="E9" s="375"/>
      <c r="F9" s="375"/>
      <c r="G9" s="375"/>
      <c r="H9" s="375"/>
      <c r="I9" s="375"/>
    </row>
    <row r="10" spans="1:11" ht="16.5" customHeight="1">
      <c r="A10" s="375" t="s">
        <v>619</v>
      </c>
      <c r="B10" s="375"/>
      <c r="C10" s="375"/>
      <c r="D10" s="375"/>
      <c r="E10" s="375"/>
      <c r="F10" s="375"/>
      <c r="G10" s="375"/>
      <c r="H10" s="375"/>
      <c r="I10" s="375"/>
    </row>
    <row r="11" spans="1:11" ht="15" customHeight="1">
      <c r="A11" s="43"/>
      <c r="B11" s="30"/>
      <c r="C11" s="30"/>
      <c r="D11" s="30"/>
      <c r="E11" s="30"/>
      <c r="F11" s="30"/>
      <c r="G11" s="24"/>
    </row>
    <row r="12" spans="1:11" ht="15.75">
      <c r="G12" s="170"/>
    </row>
    <row r="13" spans="1:11" ht="12.75" customHeight="1">
      <c r="A13" s="376" t="s">
        <v>5</v>
      </c>
      <c r="B13" s="377" t="s">
        <v>6</v>
      </c>
      <c r="C13" s="377" t="s">
        <v>7</v>
      </c>
      <c r="D13" s="377" t="s">
        <v>8</v>
      </c>
      <c r="E13" s="377" t="s">
        <v>9</v>
      </c>
      <c r="F13" s="377" t="s">
        <v>10</v>
      </c>
      <c r="G13" s="378" t="s">
        <v>11</v>
      </c>
      <c r="H13" s="354" t="s">
        <v>620</v>
      </c>
      <c r="I13" s="356" t="s">
        <v>621</v>
      </c>
    </row>
    <row r="14" spans="1:11" ht="50.1" customHeight="1">
      <c r="A14" s="376"/>
      <c r="B14" s="377"/>
      <c r="C14" s="377"/>
      <c r="D14" s="377"/>
      <c r="E14" s="377"/>
      <c r="F14" s="377"/>
      <c r="G14" s="379"/>
      <c r="H14" s="355"/>
      <c r="I14" s="357"/>
    </row>
    <row r="15" spans="1:11" ht="17.25" customHeight="1">
      <c r="A15" s="47"/>
      <c r="B15" s="4"/>
      <c r="C15" s="4"/>
      <c r="D15" s="4"/>
      <c r="E15" s="4"/>
      <c r="F15" s="4"/>
      <c r="G15" s="32"/>
    </row>
    <row r="16" spans="1:11" ht="21.75" customHeight="1">
      <c r="A16" s="45" t="s">
        <v>12</v>
      </c>
      <c r="B16" s="4"/>
      <c r="E16" s="31"/>
      <c r="G16" s="32">
        <f>+G17+G97+G185+G230+G342+G386+G588</f>
        <v>377472.5</v>
      </c>
      <c r="H16" s="32">
        <f>+H17+H97+H185+H230+H342+H386+H588</f>
        <v>209438.45465</v>
      </c>
      <c r="I16" s="192">
        <f>H16/G16*100</f>
        <v>55.484427249667192</v>
      </c>
      <c r="J16" s="171">
        <v>377472.5</v>
      </c>
      <c r="K16" s="171">
        <f>G16-J16</f>
        <v>0</v>
      </c>
    </row>
    <row r="17" spans="1:11" s="25" customFormat="1" ht="51" customHeight="1">
      <c r="A17" s="46" t="s">
        <v>13</v>
      </c>
      <c r="B17" s="33">
        <v>802</v>
      </c>
      <c r="C17" s="34"/>
      <c r="D17" s="34"/>
      <c r="E17" s="34"/>
      <c r="F17" s="34"/>
      <c r="G17" s="35">
        <f>+G18+G26</f>
        <v>43512.14</v>
      </c>
      <c r="H17" s="35">
        <f t="shared" ref="H17" si="0">+H18+H26</f>
        <v>22349.199620000003</v>
      </c>
      <c r="I17" s="193">
        <f>H17/G17*100</f>
        <v>51.363135943210338</v>
      </c>
      <c r="J17" s="25" t="s">
        <v>624</v>
      </c>
      <c r="K17" s="25">
        <f>J17-H16</f>
        <v>0</v>
      </c>
    </row>
    <row r="18" spans="1:11" ht="15.75">
      <c r="A18" s="47" t="s">
        <v>14</v>
      </c>
      <c r="B18" s="4">
        <v>802</v>
      </c>
      <c r="C18" s="4" t="s">
        <v>15</v>
      </c>
      <c r="D18" s="4"/>
      <c r="G18" s="32">
        <f t="shared" ref="G18:H24" si="1">+G19</f>
        <v>11345.83</v>
      </c>
      <c r="H18" s="32">
        <f t="shared" si="1"/>
        <v>5633.9953800000003</v>
      </c>
      <c r="I18" s="192">
        <f t="shared" ref="I18:I81" si="2">H18/G18*100</f>
        <v>49.656969829443945</v>
      </c>
    </row>
    <row r="19" spans="1:11" ht="32.25" customHeight="1">
      <c r="A19" s="47" t="s">
        <v>16</v>
      </c>
      <c r="B19" s="4">
        <v>802</v>
      </c>
      <c r="C19" s="4" t="s">
        <v>15</v>
      </c>
      <c r="D19" s="4" t="s">
        <v>99</v>
      </c>
      <c r="G19" s="32">
        <f t="shared" si="1"/>
        <v>11345.83</v>
      </c>
      <c r="H19" s="32">
        <f t="shared" si="1"/>
        <v>5633.9953800000003</v>
      </c>
      <c r="I19" s="192">
        <f t="shared" si="2"/>
        <v>49.656969829443945</v>
      </c>
    </row>
    <row r="20" spans="1:11" ht="31.5">
      <c r="A20" s="47" t="s">
        <v>444</v>
      </c>
      <c r="B20" s="4">
        <v>802</v>
      </c>
      <c r="C20" s="4" t="s">
        <v>15</v>
      </c>
      <c r="D20" s="4" t="s">
        <v>99</v>
      </c>
      <c r="E20" s="4" t="s">
        <v>321</v>
      </c>
      <c r="F20" s="4" t="s">
        <v>18</v>
      </c>
      <c r="G20" s="32">
        <f t="shared" si="1"/>
        <v>11345.83</v>
      </c>
      <c r="H20" s="32">
        <f t="shared" si="1"/>
        <v>5633.9953800000003</v>
      </c>
      <c r="I20" s="192">
        <f t="shared" si="2"/>
        <v>49.656969829443945</v>
      </c>
    </row>
    <row r="21" spans="1:11" ht="63">
      <c r="A21" s="48" t="s">
        <v>19</v>
      </c>
      <c r="B21" s="4">
        <v>802</v>
      </c>
      <c r="C21" s="4" t="s">
        <v>15</v>
      </c>
      <c r="D21" s="4" t="s">
        <v>99</v>
      </c>
      <c r="E21" s="4" t="s">
        <v>322</v>
      </c>
      <c r="F21" s="4"/>
      <c r="G21" s="32">
        <f t="shared" si="1"/>
        <v>11345.83</v>
      </c>
      <c r="H21" s="32">
        <f t="shared" si="1"/>
        <v>5633.9953800000003</v>
      </c>
      <c r="I21" s="192">
        <f t="shared" si="2"/>
        <v>49.656969829443945</v>
      </c>
    </row>
    <row r="22" spans="1:11" ht="49.5" customHeight="1">
      <c r="A22" s="47" t="s">
        <v>21</v>
      </c>
      <c r="B22" s="4">
        <v>802</v>
      </c>
      <c r="C22" s="4" t="s">
        <v>15</v>
      </c>
      <c r="D22" s="4" t="s">
        <v>99</v>
      </c>
      <c r="E22" s="4" t="s">
        <v>20</v>
      </c>
      <c r="F22" s="4" t="s">
        <v>18</v>
      </c>
      <c r="G22" s="32">
        <f t="shared" si="1"/>
        <v>11345.83</v>
      </c>
      <c r="H22" s="32">
        <f t="shared" si="1"/>
        <v>5633.9953800000003</v>
      </c>
      <c r="I22" s="192">
        <f t="shared" si="2"/>
        <v>49.656969829443945</v>
      </c>
    </row>
    <row r="23" spans="1:11" ht="63" customHeight="1">
      <c r="A23" s="47" t="s">
        <v>22</v>
      </c>
      <c r="B23" s="4">
        <v>802</v>
      </c>
      <c r="C23" s="4" t="s">
        <v>15</v>
      </c>
      <c r="D23" s="4" t="s">
        <v>99</v>
      </c>
      <c r="E23" s="4" t="s">
        <v>20</v>
      </c>
      <c r="F23" s="4" t="s">
        <v>23</v>
      </c>
      <c r="G23" s="32">
        <f t="shared" si="1"/>
        <v>11345.83</v>
      </c>
      <c r="H23" s="32">
        <f t="shared" si="1"/>
        <v>5633.9953800000003</v>
      </c>
      <c r="I23" s="192">
        <f t="shared" si="2"/>
        <v>49.656969829443945</v>
      </c>
    </row>
    <row r="24" spans="1:11" ht="15.75">
      <c r="A24" s="47" t="s">
        <v>24</v>
      </c>
      <c r="B24" s="4">
        <v>802</v>
      </c>
      <c r="C24" s="4" t="s">
        <v>15</v>
      </c>
      <c r="D24" s="4" t="s">
        <v>99</v>
      </c>
      <c r="E24" s="4" t="s">
        <v>20</v>
      </c>
      <c r="F24" s="4" t="s">
        <v>25</v>
      </c>
      <c r="G24" s="32">
        <f t="shared" si="1"/>
        <v>11345.83</v>
      </c>
      <c r="H24" s="32">
        <f t="shared" si="1"/>
        <v>5633.9953800000003</v>
      </c>
      <c r="I24" s="192">
        <f t="shared" si="2"/>
        <v>49.656969829443945</v>
      </c>
    </row>
    <row r="25" spans="1:11" ht="94.5">
      <c r="A25" s="47" t="s">
        <v>26</v>
      </c>
      <c r="B25" s="4">
        <v>802</v>
      </c>
      <c r="C25" s="4" t="s">
        <v>15</v>
      </c>
      <c r="D25" s="4" t="s">
        <v>99</v>
      </c>
      <c r="E25" s="4" t="s">
        <v>20</v>
      </c>
      <c r="F25" s="4" t="s">
        <v>27</v>
      </c>
      <c r="G25" s="32">
        <v>11345.83</v>
      </c>
      <c r="H25" s="32">
        <v>5633.9953800000003</v>
      </c>
      <c r="I25" s="192">
        <f t="shared" si="2"/>
        <v>49.656969829443945</v>
      </c>
      <c r="J25" s="6" t="s">
        <v>461</v>
      </c>
    </row>
    <row r="26" spans="1:11" ht="31.5">
      <c r="A26" s="47" t="s">
        <v>31</v>
      </c>
      <c r="B26" s="4" t="s">
        <v>32</v>
      </c>
      <c r="C26" s="4" t="s">
        <v>28</v>
      </c>
      <c r="D26" s="4"/>
      <c r="E26" s="4"/>
      <c r="F26" s="4"/>
      <c r="G26" s="32">
        <f>+G27+G72</f>
        <v>32166.31</v>
      </c>
      <c r="H26" s="32">
        <f>+H27+H72</f>
        <v>16715.204240000003</v>
      </c>
      <c r="I26" s="192">
        <f t="shared" si="2"/>
        <v>51.964941704534972</v>
      </c>
    </row>
    <row r="27" spans="1:11" ht="15.75">
      <c r="A27" s="47" t="s">
        <v>33</v>
      </c>
      <c r="B27" s="4">
        <v>802</v>
      </c>
      <c r="C27" s="4" t="s">
        <v>28</v>
      </c>
      <c r="D27" s="4" t="s">
        <v>34</v>
      </c>
      <c r="E27" s="4" t="s">
        <v>30</v>
      </c>
      <c r="F27" s="4" t="s">
        <v>18</v>
      </c>
      <c r="G27" s="32">
        <f>+G28+G64</f>
        <v>29756.81</v>
      </c>
      <c r="H27" s="32">
        <f>+H28+H64</f>
        <v>15583.872870000001</v>
      </c>
      <c r="I27" s="192">
        <f t="shared" si="2"/>
        <v>52.370777882441033</v>
      </c>
    </row>
    <row r="28" spans="1:11" ht="31.5">
      <c r="A28" s="47" t="s">
        <v>31</v>
      </c>
      <c r="B28" s="4" t="s">
        <v>32</v>
      </c>
      <c r="C28" s="4" t="s">
        <v>28</v>
      </c>
      <c r="D28" s="4" t="s">
        <v>34</v>
      </c>
      <c r="E28" s="4" t="s">
        <v>329</v>
      </c>
      <c r="F28" s="4"/>
      <c r="G28" s="32">
        <f>+G29+G34+G43</f>
        <v>29496.11</v>
      </c>
      <c r="H28" s="32">
        <f>+H29+H34+H43</f>
        <v>15583.872870000001</v>
      </c>
      <c r="I28" s="192">
        <f t="shared" si="2"/>
        <v>52.833654573433584</v>
      </c>
    </row>
    <row r="29" spans="1:11" ht="31.5">
      <c r="A29" s="47" t="s">
        <v>35</v>
      </c>
      <c r="B29" s="4">
        <v>802</v>
      </c>
      <c r="C29" s="4" t="s">
        <v>28</v>
      </c>
      <c r="D29" s="4" t="s">
        <v>34</v>
      </c>
      <c r="E29" s="4" t="s">
        <v>330</v>
      </c>
      <c r="F29" s="4"/>
      <c r="G29" s="32">
        <f>+G30</f>
        <v>7602.81</v>
      </c>
      <c r="H29" s="32">
        <f t="shared" ref="H29:H32" si="3">+H30</f>
        <v>3832.7909500000001</v>
      </c>
      <c r="I29" s="192">
        <f t="shared" si="2"/>
        <v>50.412820391407905</v>
      </c>
    </row>
    <row r="30" spans="1:11" ht="54.75" customHeight="1">
      <c r="A30" s="47" t="s">
        <v>36</v>
      </c>
      <c r="B30" s="4">
        <v>802</v>
      </c>
      <c r="C30" s="4" t="s">
        <v>28</v>
      </c>
      <c r="D30" s="4" t="s">
        <v>34</v>
      </c>
      <c r="E30" s="4" t="s">
        <v>331</v>
      </c>
      <c r="F30" s="4" t="s">
        <v>18</v>
      </c>
      <c r="G30" s="32">
        <f>+G31</f>
        <v>7602.81</v>
      </c>
      <c r="H30" s="32">
        <f t="shared" si="3"/>
        <v>3832.7909500000001</v>
      </c>
      <c r="I30" s="192">
        <f t="shared" si="2"/>
        <v>50.412820391407905</v>
      </c>
    </row>
    <row r="31" spans="1:11" ht="67.5" customHeight="1">
      <c r="A31" s="47" t="s">
        <v>22</v>
      </c>
      <c r="B31" s="4">
        <v>802</v>
      </c>
      <c r="C31" s="4" t="s">
        <v>28</v>
      </c>
      <c r="D31" s="4" t="s">
        <v>34</v>
      </c>
      <c r="E31" s="4" t="s">
        <v>331</v>
      </c>
      <c r="F31" s="4" t="s">
        <v>23</v>
      </c>
      <c r="G31" s="32">
        <f>+G32</f>
        <v>7602.81</v>
      </c>
      <c r="H31" s="32">
        <f t="shared" si="3"/>
        <v>3832.7909500000001</v>
      </c>
      <c r="I31" s="192">
        <f t="shared" si="2"/>
        <v>50.412820391407905</v>
      </c>
    </row>
    <row r="32" spans="1:11" ht="15.75">
      <c r="A32" s="47" t="s">
        <v>24</v>
      </c>
      <c r="B32" s="4">
        <v>802</v>
      </c>
      <c r="C32" s="4" t="s">
        <v>28</v>
      </c>
      <c r="D32" s="4" t="s">
        <v>34</v>
      </c>
      <c r="E32" s="4" t="s">
        <v>331</v>
      </c>
      <c r="F32" s="4" t="s">
        <v>25</v>
      </c>
      <c r="G32" s="32">
        <f>+G33</f>
        <v>7602.81</v>
      </c>
      <c r="H32" s="32">
        <f t="shared" si="3"/>
        <v>3832.7909500000001</v>
      </c>
      <c r="I32" s="192">
        <f t="shared" si="2"/>
        <v>50.412820391407905</v>
      </c>
    </row>
    <row r="33" spans="1:11" ht="94.5">
      <c r="A33" s="47" t="s">
        <v>26</v>
      </c>
      <c r="B33" s="4">
        <v>802</v>
      </c>
      <c r="C33" s="4" t="s">
        <v>28</v>
      </c>
      <c r="D33" s="4" t="s">
        <v>34</v>
      </c>
      <c r="E33" s="4" t="s">
        <v>331</v>
      </c>
      <c r="F33" s="4" t="s">
        <v>27</v>
      </c>
      <c r="G33" s="32">
        <v>7602.81</v>
      </c>
      <c r="H33" s="32">
        <v>3832.7909500000001</v>
      </c>
      <c r="I33" s="192">
        <f t="shared" si="2"/>
        <v>50.412820391407905</v>
      </c>
      <c r="J33" s="6" t="s">
        <v>462</v>
      </c>
    </row>
    <row r="34" spans="1:11" s="70" customFormat="1" ht="31.5">
      <c r="A34" s="73" t="s">
        <v>35</v>
      </c>
      <c r="B34" s="60">
        <v>802</v>
      </c>
      <c r="C34" s="60" t="s">
        <v>28</v>
      </c>
      <c r="D34" s="60" t="s">
        <v>34</v>
      </c>
      <c r="E34" s="60" t="s">
        <v>451</v>
      </c>
      <c r="F34" s="60"/>
      <c r="G34" s="74">
        <f>G35+G39</f>
        <v>105</v>
      </c>
      <c r="H34" s="74">
        <f>H35+H39</f>
        <v>105</v>
      </c>
      <c r="I34" s="192">
        <f t="shared" si="2"/>
        <v>100</v>
      </c>
      <c r="J34" s="68"/>
      <c r="K34" s="69"/>
    </row>
    <row r="35" spans="1:11" s="70" customFormat="1" ht="28.5" customHeight="1">
      <c r="A35" s="75" t="s">
        <v>618</v>
      </c>
      <c r="B35" s="60">
        <v>802</v>
      </c>
      <c r="C35" s="60" t="s">
        <v>28</v>
      </c>
      <c r="D35" s="60" t="s">
        <v>34</v>
      </c>
      <c r="E35" s="60" t="s">
        <v>617</v>
      </c>
      <c r="F35" s="60"/>
      <c r="G35" s="74">
        <f t="shared" ref="G35:H37" si="4">G36</f>
        <v>100</v>
      </c>
      <c r="H35" s="74">
        <f t="shared" si="4"/>
        <v>100</v>
      </c>
      <c r="I35" s="192">
        <f t="shared" si="2"/>
        <v>100</v>
      </c>
      <c r="J35" s="68"/>
      <c r="K35" s="69"/>
    </row>
    <row r="36" spans="1:11" s="70" customFormat="1" ht="78.75">
      <c r="A36" s="73" t="s">
        <v>22</v>
      </c>
      <c r="B36" s="60">
        <v>802</v>
      </c>
      <c r="C36" s="60" t="s">
        <v>28</v>
      </c>
      <c r="D36" s="60" t="s">
        <v>34</v>
      </c>
      <c r="E36" s="60" t="s">
        <v>617</v>
      </c>
      <c r="F36" s="60" t="s">
        <v>23</v>
      </c>
      <c r="G36" s="74">
        <f t="shared" si="4"/>
        <v>100</v>
      </c>
      <c r="H36" s="74">
        <f t="shared" si="4"/>
        <v>100</v>
      </c>
      <c r="I36" s="192">
        <f t="shared" si="2"/>
        <v>100</v>
      </c>
      <c r="J36" s="68"/>
      <c r="K36" s="69"/>
    </row>
    <row r="37" spans="1:11" s="70" customFormat="1" ht="15.75">
      <c r="A37" s="73" t="s">
        <v>24</v>
      </c>
      <c r="B37" s="60">
        <v>802</v>
      </c>
      <c r="C37" s="60" t="s">
        <v>28</v>
      </c>
      <c r="D37" s="60" t="s">
        <v>34</v>
      </c>
      <c r="E37" s="60" t="s">
        <v>617</v>
      </c>
      <c r="F37" s="60" t="s">
        <v>25</v>
      </c>
      <c r="G37" s="74">
        <f t="shared" si="4"/>
        <v>100</v>
      </c>
      <c r="H37" s="74">
        <f t="shared" si="4"/>
        <v>100</v>
      </c>
      <c r="I37" s="192">
        <f t="shared" si="2"/>
        <v>100</v>
      </c>
      <c r="J37" s="68"/>
      <c r="K37" s="69"/>
    </row>
    <row r="38" spans="1:11" s="70" customFormat="1" ht="29.25" customHeight="1">
      <c r="A38" s="73" t="s">
        <v>26</v>
      </c>
      <c r="B38" s="60">
        <v>802</v>
      </c>
      <c r="C38" s="60" t="s">
        <v>28</v>
      </c>
      <c r="D38" s="60" t="s">
        <v>34</v>
      </c>
      <c r="E38" s="60" t="s">
        <v>617</v>
      </c>
      <c r="F38" s="60" t="s">
        <v>27</v>
      </c>
      <c r="G38" s="74">
        <v>100</v>
      </c>
      <c r="H38" s="74">
        <v>100</v>
      </c>
      <c r="I38" s="192">
        <f t="shared" si="2"/>
        <v>100</v>
      </c>
      <c r="J38" s="68"/>
      <c r="K38" s="69"/>
    </row>
    <row r="39" spans="1:11" s="70" customFormat="1" ht="28.5" customHeight="1">
      <c r="A39" s="75" t="s">
        <v>452</v>
      </c>
      <c r="B39" s="60">
        <v>802</v>
      </c>
      <c r="C39" s="60" t="s">
        <v>28</v>
      </c>
      <c r="D39" s="60" t="s">
        <v>34</v>
      </c>
      <c r="E39" s="60" t="s">
        <v>456</v>
      </c>
      <c r="F39" s="60"/>
      <c r="G39" s="74">
        <f t="shared" ref="G39:H41" si="5">G40</f>
        <v>5</v>
      </c>
      <c r="H39" s="74">
        <f t="shared" si="5"/>
        <v>5</v>
      </c>
      <c r="I39" s="192">
        <f t="shared" si="2"/>
        <v>100</v>
      </c>
      <c r="J39" s="68"/>
      <c r="K39" s="69"/>
    </row>
    <row r="40" spans="1:11" s="70" customFormat="1" ht="78.75">
      <c r="A40" s="73" t="s">
        <v>22</v>
      </c>
      <c r="B40" s="60">
        <v>802</v>
      </c>
      <c r="C40" s="60" t="s">
        <v>28</v>
      </c>
      <c r="D40" s="60" t="s">
        <v>34</v>
      </c>
      <c r="E40" s="60" t="s">
        <v>456</v>
      </c>
      <c r="F40" s="60" t="s">
        <v>23</v>
      </c>
      <c r="G40" s="74">
        <f t="shared" si="5"/>
        <v>5</v>
      </c>
      <c r="H40" s="74">
        <f t="shared" si="5"/>
        <v>5</v>
      </c>
      <c r="I40" s="192">
        <f t="shared" si="2"/>
        <v>100</v>
      </c>
      <c r="J40" s="68"/>
      <c r="K40" s="69"/>
    </row>
    <row r="41" spans="1:11" s="70" customFormat="1" ht="15.75">
      <c r="A41" s="73" t="s">
        <v>24</v>
      </c>
      <c r="B41" s="60">
        <v>802</v>
      </c>
      <c r="C41" s="60" t="s">
        <v>28</v>
      </c>
      <c r="D41" s="60" t="s">
        <v>34</v>
      </c>
      <c r="E41" s="60" t="s">
        <v>456</v>
      </c>
      <c r="F41" s="60" t="s">
        <v>25</v>
      </c>
      <c r="G41" s="74">
        <f t="shared" si="5"/>
        <v>5</v>
      </c>
      <c r="H41" s="74">
        <f t="shared" si="5"/>
        <v>5</v>
      </c>
      <c r="I41" s="192">
        <f t="shared" si="2"/>
        <v>100</v>
      </c>
      <c r="J41" s="68"/>
      <c r="K41" s="69"/>
    </row>
    <row r="42" spans="1:11" s="70" customFormat="1" ht="29.25" customHeight="1">
      <c r="A42" s="73" t="s">
        <v>26</v>
      </c>
      <c r="B42" s="60">
        <v>802</v>
      </c>
      <c r="C42" s="60" t="s">
        <v>28</v>
      </c>
      <c r="D42" s="60" t="s">
        <v>34</v>
      </c>
      <c r="E42" s="60" t="s">
        <v>456</v>
      </c>
      <c r="F42" s="60" t="s">
        <v>27</v>
      </c>
      <c r="G42" s="74">
        <v>5</v>
      </c>
      <c r="H42" s="74">
        <v>5</v>
      </c>
      <c r="I42" s="192">
        <f t="shared" si="2"/>
        <v>100</v>
      </c>
      <c r="J42" s="68"/>
      <c r="K42" s="69"/>
    </row>
    <row r="43" spans="1:11" ht="47.25">
      <c r="A43" s="47" t="s">
        <v>37</v>
      </c>
      <c r="B43" s="4">
        <v>802</v>
      </c>
      <c r="C43" s="4" t="s">
        <v>28</v>
      </c>
      <c r="D43" s="4" t="s">
        <v>34</v>
      </c>
      <c r="E43" s="4" t="s">
        <v>323</v>
      </c>
      <c r="F43" s="4"/>
      <c r="G43" s="32">
        <f>+G44+G49</f>
        <v>21788.3</v>
      </c>
      <c r="H43" s="32">
        <f t="shared" ref="H43" si="6">+H44+H49</f>
        <v>11646.081920000001</v>
      </c>
      <c r="I43" s="192">
        <f t="shared" si="2"/>
        <v>53.451081176594784</v>
      </c>
    </row>
    <row r="44" spans="1:11" ht="31.5">
      <c r="A44" s="47" t="s">
        <v>38</v>
      </c>
      <c r="B44" s="4">
        <v>802</v>
      </c>
      <c r="C44" s="4" t="s">
        <v>28</v>
      </c>
      <c r="D44" s="4" t="s">
        <v>34</v>
      </c>
      <c r="E44" s="4" t="s">
        <v>324</v>
      </c>
      <c r="F44" s="4"/>
      <c r="G44" s="32">
        <f>+G45</f>
        <v>10781.53</v>
      </c>
      <c r="H44" s="32">
        <f t="shared" ref="H44:H47" si="7">+H45</f>
        <v>5242.1689200000001</v>
      </c>
      <c r="I44" s="192">
        <f t="shared" si="2"/>
        <v>48.621753313305256</v>
      </c>
    </row>
    <row r="45" spans="1:11" ht="47.25">
      <c r="A45" s="47" t="s">
        <v>39</v>
      </c>
      <c r="B45" s="4">
        <v>802</v>
      </c>
      <c r="C45" s="4" t="s">
        <v>28</v>
      </c>
      <c r="D45" s="4" t="s">
        <v>34</v>
      </c>
      <c r="E45" s="4" t="s">
        <v>325</v>
      </c>
      <c r="F45" s="4"/>
      <c r="G45" s="32">
        <f>+G46</f>
        <v>10781.53</v>
      </c>
      <c r="H45" s="32">
        <f t="shared" si="7"/>
        <v>5242.1689200000001</v>
      </c>
      <c r="I45" s="192">
        <f t="shared" si="2"/>
        <v>48.621753313305256</v>
      </c>
    </row>
    <row r="46" spans="1:11" ht="15.75">
      <c r="A46" s="47" t="s">
        <v>24</v>
      </c>
      <c r="B46" s="4">
        <v>802</v>
      </c>
      <c r="C46" s="4" t="s">
        <v>28</v>
      </c>
      <c r="D46" s="4" t="s">
        <v>34</v>
      </c>
      <c r="E46" s="4" t="s">
        <v>325</v>
      </c>
      <c r="F46" s="4" t="s">
        <v>23</v>
      </c>
      <c r="G46" s="32">
        <f>+G47</f>
        <v>10781.53</v>
      </c>
      <c r="H46" s="32">
        <f t="shared" si="7"/>
        <v>5242.1689200000001</v>
      </c>
      <c r="I46" s="192">
        <f t="shared" si="2"/>
        <v>48.621753313305256</v>
      </c>
    </row>
    <row r="47" spans="1:11" ht="94.5">
      <c r="A47" s="47" t="s">
        <v>26</v>
      </c>
      <c r="B47" s="4">
        <v>802</v>
      </c>
      <c r="C47" s="4" t="s">
        <v>28</v>
      </c>
      <c r="D47" s="4" t="s">
        <v>34</v>
      </c>
      <c r="E47" s="4" t="s">
        <v>325</v>
      </c>
      <c r="F47" s="4" t="s">
        <v>25</v>
      </c>
      <c r="G47" s="32">
        <f>+G48</f>
        <v>10781.53</v>
      </c>
      <c r="H47" s="32">
        <f t="shared" si="7"/>
        <v>5242.1689200000001</v>
      </c>
      <c r="I47" s="192">
        <f t="shared" si="2"/>
        <v>48.621753313305256</v>
      </c>
    </row>
    <row r="48" spans="1:11" ht="94.5">
      <c r="A48" s="47" t="s">
        <v>26</v>
      </c>
      <c r="B48" s="4">
        <v>802</v>
      </c>
      <c r="C48" s="4" t="s">
        <v>28</v>
      </c>
      <c r="D48" s="4" t="s">
        <v>34</v>
      </c>
      <c r="E48" s="4" t="s">
        <v>325</v>
      </c>
      <c r="F48" s="4" t="s">
        <v>27</v>
      </c>
      <c r="G48" s="32">
        <v>10781.53</v>
      </c>
      <c r="H48" s="32">
        <v>5242.1689200000001</v>
      </c>
      <c r="I48" s="192">
        <f t="shared" si="2"/>
        <v>48.621753313305256</v>
      </c>
      <c r="J48" s="6" t="s">
        <v>463</v>
      </c>
    </row>
    <row r="49" spans="1:10" ht="78.75">
      <c r="A49" s="47" t="s">
        <v>41</v>
      </c>
      <c r="B49" s="4">
        <v>802</v>
      </c>
      <c r="C49" s="4" t="s">
        <v>28</v>
      </c>
      <c r="D49" s="4" t="s">
        <v>34</v>
      </c>
      <c r="E49" s="4" t="s">
        <v>328</v>
      </c>
      <c r="F49" s="4" t="s">
        <v>18</v>
      </c>
      <c r="G49" s="32">
        <f>+G50</f>
        <v>11006.769999999999</v>
      </c>
      <c r="H49" s="32">
        <f t="shared" ref="H49" si="8">+H50</f>
        <v>6403.9130000000005</v>
      </c>
      <c r="I49" s="192">
        <f t="shared" si="2"/>
        <v>58.181582789501384</v>
      </c>
    </row>
    <row r="50" spans="1:10" ht="31.5">
      <c r="A50" s="47" t="s">
        <v>42</v>
      </c>
      <c r="B50" s="4">
        <v>802</v>
      </c>
      <c r="C50" s="4" t="s">
        <v>28</v>
      </c>
      <c r="D50" s="4" t="s">
        <v>34</v>
      </c>
      <c r="E50" s="4" t="s">
        <v>332</v>
      </c>
      <c r="F50" s="4" t="s">
        <v>18</v>
      </c>
      <c r="G50" s="32">
        <f>+G51+G56</f>
        <v>11006.769999999999</v>
      </c>
      <c r="H50" s="32">
        <f t="shared" ref="H50" si="9">+H51+H56</f>
        <v>6403.9130000000005</v>
      </c>
      <c r="I50" s="192">
        <f t="shared" si="2"/>
        <v>58.181582789501384</v>
      </c>
    </row>
    <row r="51" spans="1:10" ht="110.25">
      <c r="A51" s="47" t="s">
        <v>43</v>
      </c>
      <c r="B51" s="4">
        <v>802</v>
      </c>
      <c r="C51" s="4" t="s">
        <v>28</v>
      </c>
      <c r="D51" s="4" t="s">
        <v>34</v>
      </c>
      <c r="E51" s="4" t="s">
        <v>332</v>
      </c>
      <c r="F51" s="4" t="s">
        <v>44</v>
      </c>
      <c r="G51" s="32">
        <f>+G52</f>
        <v>10671.269999999999</v>
      </c>
      <c r="H51" s="32">
        <f t="shared" ref="H51" si="10">+H52</f>
        <v>6351.9305300000005</v>
      </c>
      <c r="I51" s="192">
        <f t="shared" si="2"/>
        <v>59.523660538998648</v>
      </c>
    </row>
    <row r="52" spans="1:10" ht="31.5">
      <c r="A52" s="47" t="s">
        <v>45</v>
      </c>
      <c r="B52" s="4">
        <v>802</v>
      </c>
      <c r="C52" s="4" t="s">
        <v>28</v>
      </c>
      <c r="D52" s="4" t="s">
        <v>34</v>
      </c>
      <c r="E52" s="4" t="s">
        <v>332</v>
      </c>
      <c r="F52" s="4" t="s">
        <v>46</v>
      </c>
      <c r="G52" s="32">
        <f>+G53+G54+G55</f>
        <v>10671.269999999999</v>
      </c>
      <c r="H52" s="32">
        <f t="shared" ref="H52" si="11">+H53+H54+H55</f>
        <v>6351.9305300000005</v>
      </c>
      <c r="I52" s="192">
        <f t="shared" si="2"/>
        <v>59.523660538998648</v>
      </c>
    </row>
    <row r="53" spans="1:10" ht="31.5">
      <c r="A53" s="47" t="s">
        <v>47</v>
      </c>
      <c r="B53" s="4">
        <v>802</v>
      </c>
      <c r="C53" s="4" t="s">
        <v>28</v>
      </c>
      <c r="D53" s="4" t="s">
        <v>34</v>
      </c>
      <c r="E53" s="4" t="s">
        <v>332</v>
      </c>
      <c r="F53" s="4" t="s">
        <v>48</v>
      </c>
      <c r="G53" s="32">
        <v>8198.1299999999992</v>
      </c>
      <c r="H53" s="32">
        <v>4835.0393000000004</v>
      </c>
      <c r="I53" s="192">
        <f t="shared" si="2"/>
        <v>58.977343613726553</v>
      </c>
    </row>
    <row r="54" spans="1:10" ht="31.5" hidden="1">
      <c r="A54" s="47" t="s">
        <v>49</v>
      </c>
      <c r="B54" s="4">
        <v>802</v>
      </c>
      <c r="C54" s="4" t="s">
        <v>28</v>
      </c>
      <c r="D54" s="4" t="s">
        <v>34</v>
      </c>
      <c r="E54" s="4" t="s">
        <v>332</v>
      </c>
      <c r="F54" s="4" t="s">
        <v>50</v>
      </c>
      <c r="G54" s="32"/>
      <c r="H54" s="32"/>
      <c r="I54" s="192" t="e">
        <f t="shared" si="2"/>
        <v>#DIV/0!</v>
      </c>
    </row>
    <row r="55" spans="1:10" ht="71.25" customHeight="1">
      <c r="A55" s="47" t="s">
        <v>51</v>
      </c>
      <c r="B55" s="4">
        <v>802</v>
      </c>
      <c r="C55" s="4" t="s">
        <v>28</v>
      </c>
      <c r="D55" s="4" t="s">
        <v>34</v>
      </c>
      <c r="E55" s="4" t="s">
        <v>332</v>
      </c>
      <c r="F55" s="4" t="s">
        <v>52</v>
      </c>
      <c r="G55" s="32">
        <v>2473.14</v>
      </c>
      <c r="H55" s="32">
        <v>1516.89123</v>
      </c>
      <c r="I55" s="192">
        <f t="shared" si="2"/>
        <v>61.334628448045805</v>
      </c>
    </row>
    <row r="56" spans="1:10" ht="47.25">
      <c r="A56" s="47" t="s">
        <v>53</v>
      </c>
      <c r="B56" s="4">
        <v>802</v>
      </c>
      <c r="C56" s="4" t="s">
        <v>28</v>
      </c>
      <c r="D56" s="4" t="s">
        <v>34</v>
      </c>
      <c r="E56" s="4" t="s">
        <v>332</v>
      </c>
      <c r="F56" s="4" t="s">
        <v>54</v>
      </c>
      <c r="G56" s="32">
        <f>+G57</f>
        <v>335.5</v>
      </c>
      <c r="H56" s="32">
        <f t="shared" ref="H56" si="12">+H57</f>
        <v>51.982469999999999</v>
      </c>
      <c r="I56" s="192">
        <f t="shared" si="2"/>
        <v>15.494029806259313</v>
      </c>
    </row>
    <row r="57" spans="1:10" ht="47.25">
      <c r="A57" s="47" t="s">
        <v>55</v>
      </c>
      <c r="B57" s="4">
        <v>802</v>
      </c>
      <c r="C57" s="4" t="s">
        <v>28</v>
      </c>
      <c r="D57" s="4" t="s">
        <v>34</v>
      </c>
      <c r="E57" s="4" t="s">
        <v>332</v>
      </c>
      <c r="F57" s="4" t="s">
        <v>56</v>
      </c>
      <c r="G57" s="32">
        <f>+G58+G59</f>
        <v>335.5</v>
      </c>
      <c r="H57" s="32">
        <f t="shared" ref="H57" si="13">+H58+H59</f>
        <v>51.982469999999999</v>
      </c>
      <c r="I57" s="192">
        <f t="shared" si="2"/>
        <v>15.494029806259313</v>
      </c>
    </row>
    <row r="58" spans="1:10" ht="47.25">
      <c r="A58" s="47" t="s">
        <v>57</v>
      </c>
      <c r="B58" s="4">
        <v>802</v>
      </c>
      <c r="C58" s="4" t="s">
        <v>28</v>
      </c>
      <c r="D58" s="4" t="s">
        <v>34</v>
      </c>
      <c r="E58" s="4" t="s">
        <v>332</v>
      </c>
      <c r="F58" s="4" t="s">
        <v>58</v>
      </c>
      <c r="G58" s="32">
        <v>56.5</v>
      </c>
      <c r="H58" s="32">
        <v>32.582470000000001</v>
      </c>
      <c r="I58" s="192">
        <f t="shared" si="2"/>
        <v>57.668088495575219</v>
      </c>
    </row>
    <row r="59" spans="1:10" ht="47.25">
      <c r="A59" s="47" t="s">
        <v>59</v>
      </c>
      <c r="B59" s="4">
        <v>802</v>
      </c>
      <c r="C59" s="4" t="s">
        <v>28</v>
      </c>
      <c r="D59" s="4" t="s">
        <v>34</v>
      </c>
      <c r="E59" s="4" t="s">
        <v>332</v>
      </c>
      <c r="F59" s="4" t="s">
        <v>60</v>
      </c>
      <c r="G59" s="32">
        <v>279</v>
      </c>
      <c r="H59" s="32">
        <v>19.399999999999999</v>
      </c>
      <c r="I59" s="192">
        <f t="shared" si="2"/>
        <v>6.9534050179211464</v>
      </c>
      <c r="J59" s="6" t="s">
        <v>464</v>
      </c>
    </row>
    <row r="60" spans="1:10" ht="24.75" hidden="1" customHeight="1">
      <c r="A60" s="47" t="s">
        <v>61</v>
      </c>
      <c r="B60" s="4">
        <v>802</v>
      </c>
      <c r="C60" s="4" t="s">
        <v>28</v>
      </c>
      <c r="D60" s="4" t="s">
        <v>34</v>
      </c>
      <c r="E60" s="4" t="s">
        <v>332</v>
      </c>
      <c r="F60" s="4" t="s">
        <v>62</v>
      </c>
      <c r="G60" s="32">
        <f>+G61</f>
        <v>0</v>
      </c>
      <c r="H60" s="32">
        <f t="shared" ref="H60" si="14">+H61</f>
        <v>0</v>
      </c>
      <c r="I60" s="192" t="e">
        <f t="shared" si="2"/>
        <v>#DIV/0!</v>
      </c>
    </row>
    <row r="61" spans="1:10" ht="23.25" hidden="1" customHeight="1">
      <c r="A61" s="47" t="s">
        <v>63</v>
      </c>
      <c r="B61" s="4">
        <v>802</v>
      </c>
      <c r="C61" s="4" t="s">
        <v>28</v>
      </c>
      <c r="D61" s="4" t="s">
        <v>34</v>
      </c>
      <c r="E61" s="4" t="s">
        <v>332</v>
      </c>
      <c r="F61" s="4" t="s">
        <v>64</v>
      </c>
      <c r="G61" s="32">
        <f>+G62+G63</f>
        <v>0</v>
      </c>
      <c r="H61" s="32">
        <f t="shared" ref="H61" si="15">+H62+H63</f>
        <v>0</v>
      </c>
      <c r="I61" s="192" t="e">
        <f t="shared" si="2"/>
        <v>#DIV/0!</v>
      </c>
    </row>
    <row r="62" spans="1:10" ht="31.5" hidden="1">
      <c r="A62" s="47" t="s">
        <v>65</v>
      </c>
      <c r="B62" s="4">
        <v>802</v>
      </c>
      <c r="C62" s="4" t="s">
        <v>28</v>
      </c>
      <c r="D62" s="4" t="s">
        <v>34</v>
      </c>
      <c r="E62" s="4" t="s">
        <v>332</v>
      </c>
      <c r="F62" s="4" t="s">
        <v>66</v>
      </c>
      <c r="G62" s="32"/>
      <c r="H62" s="32"/>
      <c r="I62" s="192" t="e">
        <f t="shared" si="2"/>
        <v>#DIV/0!</v>
      </c>
    </row>
    <row r="63" spans="1:10" ht="31.5" hidden="1">
      <c r="A63" s="47" t="s">
        <v>67</v>
      </c>
      <c r="B63" s="4">
        <v>802</v>
      </c>
      <c r="C63" s="4" t="s">
        <v>28</v>
      </c>
      <c r="D63" s="4" t="s">
        <v>34</v>
      </c>
      <c r="E63" s="4" t="s">
        <v>332</v>
      </c>
      <c r="F63" s="4" t="s">
        <v>68</v>
      </c>
      <c r="G63" s="32"/>
      <c r="H63" s="32"/>
      <c r="I63" s="192" t="e">
        <f t="shared" si="2"/>
        <v>#DIV/0!</v>
      </c>
    </row>
    <row r="64" spans="1:10" ht="47.25">
      <c r="A64" s="47" t="s">
        <v>40</v>
      </c>
      <c r="B64" s="4" t="s">
        <v>32</v>
      </c>
      <c r="C64" s="4" t="s">
        <v>28</v>
      </c>
      <c r="D64" s="4" t="s">
        <v>34</v>
      </c>
      <c r="E64" s="4" t="s">
        <v>326</v>
      </c>
      <c r="F64" s="4"/>
      <c r="G64" s="32">
        <f>+G65</f>
        <v>260.7</v>
      </c>
      <c r="H64" s="32">
        <f t="shared" ref="H64" si="16">+H65</f>
        <v>0</v>
      </c>
      <c r="I64" s="192">
        <f t="shared" si="2"/>
        <v>0</v>
      </c>
    </row>
    <row r="65" spans="1:9" ht="54" customHeight="1">
      <c r="A65" s="47" t="s">
        <v>40</v>
      </c>
      <c r="B65" s="4" t="s">
        <v>32</v>
      </c>
      <c r="C65" s="4" t="s">
        <v>28</v>
      </c>
      <c r="D65" s="4" t="s">
        <v>34</v>
      </c>
      <c r="E65" s="4" t="s">
        <v>327</v>
      </c>
      <c r="F65" s="4"/>
      <c r="G65" s="32">
        <f>+G66+G69</f>
        <v>260.7</v>
      </c>
      <c r="H65" s="32">
        <f t="shared" ref="H65" si="17">+H66+H69</f>
        <v>0</v>
      </c>
      <c r="I65" s="192">
        <f t="shared" si="2"/>
        <v>0</v>
      </c>
    </row>
    <row r="66" spans="1:9" ht="138.75" customHeight="1">
      <c r="A66" s="47" t="s">
        <v>69</v>
      </c>
      <c r="B66" s="4" t="s">
        <v>32</v>
      </c>
      <c r="C66" s="4" t="s">
        <v>28</v>
      </c>
      <c r="D66" s="4" t="s">
        <v>34</v>
      </c>
      <c r="E66" s="4" t="s">
        <v>327</v>
      </c>
      <c r="F66" s="4" t="s">
        <v>44</v>
      </c>
      <c r="G66" s="32">
        <f>+G67</f>
        <v>12.4</v>
      </c>
      <c r="H66" s="32">
        <f t="shared" ref="H66:H67" si="18">+H67</f>
        <v>0</v>
      </c>
      <c r="I66" s="192">
        <f t="shared" si="2"/>
        <v>0</v>
      </c>
    </row>
    <row r="67" spans="1:9" ht="29.25" customHeight="1">
      <c r="A67" s="47" t="s">
        <v>45</v>
      </c>
      <c r="B67" s="4" t="s">
        <v>32</v>
      </c>
      <c r="C67" s="4" t="s">
        <v>28</v>
      </c>
      <c r="D67" s="4" t="s">
        <v>34</v>
      </c>
      <c r="E67" s="4" t="s">
        <v>327</v>
      </c>
      <c r="F67" s="4" t="s">
        <v>46</v>
      </c>
      <c r="G67" s="32">
        <f>+G68</f>
        <v>12.4</v>
      </c>
      <c r="H67" s="32">
        <f t="shared" si="18"/>
        <v>0</v>
      </c>
      <c r="I67" s="192">
        <f t="shared" si="2"/>
        <v>0</v>
      </c>
    </row>
    <row r="68" spans="1:9" ht="64.5" customHeight="1">
      <c r="A68" s="47" t="s">
        <v>70</v>
      </c>
      <c r="B68" s="4" t="s">
        <v>32</v>
      </c>
      <c r="C68" s="4" t="s">
        <v>28</v>
      </c>
      <c r="D68" s="4" t="s">
        <v>34</v>
      </c>
      <c r="E68" s="4" t="s">
        <v>327</v>
      </c>
      <c r="F68" s="4" t="s">
        <v>50</v>
      </c>
      <c r="G68" s="32">
        <v>12.4</v>
      </c>
      <c r="H68" s="32"/>
      <c r="I68" s="192">
        <f t="shared" si="2"/>
        <v>0</v>
      </c>
    </row>
    <row r="69" spans="1:9" ht="78.75">
      <c r="A69" s="47" t="s">
        <v>22</v>
      </c>
      <c r="B69" s="4" t="s">
        <v>32</v>
      </c>
      <c r="C69" s="4" t="s">
        <v>28</v>
      </c>
      <c r="D69" s="4" t="s">
        <v>34</v>
      </c>
      <c r="E69" s="4" t="s">
        <v>327</v>
      </c>
      <c r="F69" s="4" t="s">
        <v>23</v>
      </c>
      <c r="G69" s="32">
        <f>+G70</f>
        <v>248.3</v>
      </c>
      <c r="H69" s="32">
        <f t="shared" ref="H69:H70" si="19">+H70</f>
        <v>0</v>
      </c>
      <c r="I69" s="192">
        <f t="shared" si="2"/>
        <v>0</v>
      </c>
    </row>
    <row r="70" spans="1:9" ht="15.75">
      <c r="A70" s="47" t="s">
        <v>24</v>
      </c>
      <c r="B70" s="4" t="s">
        <v>32</v>
      </c>
      <c r="C70" s="4" t="s">
        <v>28</v>
      </c>
      <c r="D70" s="4" t="s">
        <v>34</v>
      </c>
      <c r="E70" s="4" t="s">
        <v>327</v>
      </c>
      <c r="F70" s="4" t="s">
        <v>25</v>
      </c>
      <c r="G70" s="32">
        <f>+G71</f>
        <v>248.3</v>
      </c>
      <c r="H70" s="32">
        <f t="shared" si="19"/>
        <v>0</v>
      </c>
      <c r="I70" s="192">
        <f t="shared" si="2"/>
        <v>0</v>
      </c>
    </row>
    <row r="71" spans="1:9" ht="94.5">
      <c r="A71" s="47" t="s">
        <v>26</v>
      </c>
      <c r="B71" s="4" t="s">
        <v>32</v>
      </c>
      <c r="C71" s="4" t="s">
        <v>28</v>
      </c>
      <c r="D71" s="4" t="s">
        <v>34</v>
      </c>
      <c r="E71" s="4" t="s">
        <v>327</v>
      </c>
      <c r="F71" s="4" t="s">
        <v>27</v>
      </c>
      <c r="G71" s="32">
        <v>248.3</v>
      </c>
      <c r="H71" s="32"/>
      <c r="I71" s="192">
        <f t="shared" si="2"/>
        <v>0</v>
      </c>
    </row>
    <row r="72" spans="1:9" ht="31.5">
      <c r="A72" s="48" t="s">
        <v>71</v>
      </c>
      <c r="B72" s="4">
        <v>802</v>
      </c>
      <c r="C72" s="4" t="s">
        <v>28</v>
      </c>
      <c r="D72" s="4" t="s">
        <v>72</v>
      </c>
      <c r="E72" s="4"/>
      <c r="F72" s="4"/>
      <c r="G72" s="32">
        <f>+G73</f>
        <v>2409.5</v>
      </c>
      <c r="H72" s="32">
        <f t="shared" ref="H72" si="20">+H73</f>
        <v>1131.3313700000001</v>
      </c>
      <c r="I72" s="192">
        <f t="shared" si="2"/>
        <v>46.952951649719864</v>
      </c>
    </row>
    <row r="73" spans="1:9" ht="63">
      <c r="A73" s="47" t="s">
        <v>73</v>
      </c>
      <c r="B73" s="4" t="s">
        <v>32</v>
      </c>
      <c r="C73" s="4" t="s">
        <v>28</v>
      </c>
      <c r="D73" s="4" t="s">
        <v>72</v>
      </c>
      <c r="E73" s="4" t="s">
        <v>333</v>
      </c>
      <c r="F73" s="4"/>
      <c r="G73" s="32">
        <f>+G74+G82</f>
        <v>2409.5</v>
      </c>
      <c r="H73" s="32">
        <f t="shared" ref="H73" si="21">+H74+H82</f>
        <v>1131.3313700000001</v>
      </c>
      <c r="I73" s="192">
        <f t="shared" si="2"/>
        <v>46.952951649719864</v>
      </c>
    </row>
    <row r="74" spans="1:9" ht="78.75">
      <c r="A74" s="47" t="s">
        <v>74</v>
      </c>
      <c r="B74" s="4">
        <v>802</v>
      </c>
      <c r="C74" s="4" t="s">
        <v>28</v>
      </c>
      <c r="D74" s="4" t="s">
        <v>72</v>
      </c>
      <c r="E74" s="4" t="s">
        <v>334</v>
      </c>
      <c r="F74" s="4"/>
      <c r="G74" s="32">
        <f>+G75+G79</f>
        <v>825.04</v>
      </c>
      <c r="H74" s="32">
        <f t="shared" ref="H74" si="22">+H75+H79</f>
        <v>418.63763</v>
      </c>
      <c r="I74" s="192">
        <f t="shared" si="2"/>
        <v>50.74149495782023</v>
      </c>
    </row>
    <row r="75" spans="1:9" ht="47.25">
      <c r="A75" s="47" t="s">
        <v>75</v>
      </c>
      <c r="B75" s="4">
        <v>802</v>
      </c>
      <c r="C75" s="4" t="s">
        <v>28</v>
      </c>
      <c r="D75" s="4" t="s">
        <v>72</v>
      </c>
      <c r="E75" s="4" t="s">
        <v>335</v>
      </c>
      <c r="F75" s="4" t="s">
        <v>76</v>
      </c>
      <c r="G75" s="32">
        <f>+G76+G77+G78</f>
        <v>780.04</v>
      </c>
      <c r="H75" s="32">
        <f t="shared" ref="H75" si="23">+H76+H77+H78</f>
        <v>413.63763</v>
      </c>
      <c r="I75" s="192">
        <f t="shared" si="2"/>
        <v>53.027746013024981</v>
      </c>
    </row>
    <row r="76" spans="1:9" ht="31.5">
      <c r="A76" s="47" t="s">
        <v>47</v>
      </c>
      <c r="B76" s="4">
        <v>802</v>
      </c>
      <c r="C76" s="4" t="s">
        <v>28</v>
      </c>
      <c r="D76" s="4" t="s">
        <v>72</v>
      </c>
      <c r="E76" s="4" t="s">
        <v>335</v>
      </c>
      <c r="F76" s="4" t="s">
        <v>77</v>
      </c>
      <c r="G76" s="32">
        <v>594.5</v>
      </c>
      <c r="H76" s="32">
        <v>312.23977000000002</v>
      </c>
      <c r="I76" s="192">
        <f t="shared" si="2"/>
        <v>52.521407905803194</v>
      </c>
    </row>
    <row r="77" spans="1:9" ht="31.5">
      <c r="A77" s="47" t="s">
        <v>49</v>
      </c>
      <c r="B77" s="4">
        <v>802</v>
      </c>
      <c r="C77" s="4" t="s">
        <v>28</v>
      </c>
      <c r="D77" s="4" t="s">
        <v>72</v>
      </c>
      <c r="E77" s="4" t="s">
        <v>335</v>
      </c>
      <c r="F77" s="4" t="s">
        <v>78</v>
      </c>
      <c r="G77" s="32">
        <v>6</v>
      </c>
      <c r="H77" s="32"/>
      <c r="I77" s="192">
        <f t="shared" si="2"/>
        <v>0</v>
      </c>
    </row>
    <row r="78" spans="1:9" ht="94.5">
      <c r="A78" s="47" t="s">
        <v>79</v>
      </c>
      <c r="B78" s="4">
        <v>802</v>
      </c>
      <c r="C78" s="4" t="s">
        <v>28</v>
      </c>
      <c r="D78" s="4" t="s">
        <v>72</v>
      </c>
      <c r="E78" s="4" t="s">
        <v>335</v>
      </c>
      <c r="F78" s="4" t="s">
        <v>80</v>
      </c>
      <c r="G78" s="32">
        <v>179.54</v>
      </c>
      <c r="H78" s="32">
        <v>101.39785999999999</v>
      </c>
      <c r="I78" s="192">
        <f t="shared" si="2"/>
        <v>56.476473209312687</v>
      </c>
    </row>
    <row r="79" spans="1:9" ht="47.25">
      <c r="A79" s="47" t="s">
        <v>55</v>
      </c>
      <c r="B79" s="4">
        <v>802</v>
      </c>
      <c r="C79" s="4" t="s">
        <v>28</v>
      </c>
      <c r="D79" s="4" t="s">
        <v>72</v>
      </c>
      <c r="E79" s="4" t="s">
        <v>335</v>
      </c>
      <c r="F79" s="4" t="s">
        <v>56</v>
      </c>
      <c r="G79" s="32">
        <f>+G80+G81</f>
        <v>45</v>
      </c>
      <c r="H79" s="32">
        <f t="shared" ref="H79" si="24">+H80+H81</f>
        <v>5</v>
      </c>
      <c r="I79" s="192">
        <f t="shared" si="2"/>
        <v>11.111111111111111</v>
      </c>
    </row>
    <row r="80" spans="1:9" ht="47.25" hidden="1">
      <c r="A80" s="47" t="s">
        <v>57</v>
      </c>
      <c r="B80" s="4">
        <v>802</v>
      </c>
      <c r="C80" s="4" t="s">
        <v>28</v>
      </c>
      <c r="D80" s="4" t="s">
        <v>72</v>
      </c>
      <c r="E80" s="4" t="s">
        <v>335</v>
      </c>
      <c r="F80" s="4" t="s">
        <v>58</v>
      </c>
      <c r="G80" s="32"/>
      <c r="H80" s="32"/>
      <c r="I80" s="192" t="e">
        <f t="shared" si="2"/>
        <v>#DIV/0!</v>
      </c>
    </row>
    <row r="81" spans="1:10" ht="47.25">
      <c r="A81" s="47" t="s">
        <v>59</v>
      </c>
      <c r="B81" s="4">
        <v>802</v>
      </c>
      <c r="C81" s="4" t="s">
        <v>28</v>
      </c>
      <c r="D81" s="4" t="s">
        <v>72</v>
      </c>
      <c r="E81" s="4" t="s">
        <v>335</v>
      </c>
      <c r="F81" s="4" t="s">
        <v>60</v>
      </c>
      <c r="G81" s="32">
        <v>45</v>
      </c>
      <c r="H81" s="32">
        <v>5</v>
      </c>
      <c r="I81" s="192">
        <f t="shared" si="2"/>
        <v>11.111111111111111</v>
      </c>
    </row>
    <row r="82" spans="1:10" ht="63">
      <c r="A82" s="47" t="s">
        <v>81</v>
      </c>
      <c r="B82" s="4">
        <v>802</v>
      </c>
      <c r="C82" s="4" t="s">
        <v>28</v>
      </c>
      <c r="D82" s="4" t="s">
        <v>72</v>
      </c>
      <c r="E82" s="4" t="s">
        <v>336</v>
      </c>
      <c r="F82" s="4" t="s">
        <v>18</v>
      </c>
      <c r="G82" s="32">
        <f>+G83+G88+G92</f>
        <v>1584.46</v>
      </c>
      <c r="H82" s="32">
        <f t="shared" ref="H82" si="25">+H83+H88+H92</f>
        <v>712.69374000000005</v>
      </c>
      <c r="I82" s="192">
        <f t="shared" ref="I82:I96" si="26">H82/G82*100</f>
        <v>44.980229226361033</v>
      </c>
      <c r="J82" s="6" t="s">
        <v>464</v>
      </c>
    </row>
    <row r="83" spans="1:10" ht="110.25">
      <c r="A83" s="47" t="s">
        <v>43</v>
      </c>
      <c r="B83" s="4">
        <v>802</v>
      </c>
      <c r="C83" s="4" t="s">
        <v>28</v>
      </c>
      <c r="D83" s="4" t="s">
        <v>72</v>
      </c>
      <c r="E83" s="4" t="s">
        <v>337</v>
      </c>
      <c r="F83" s="4" t="s">
        <v>44</v>
      </c>
      <c r="G83" s="32">
        <f>+G84</f>
        <v>1336.2600000000002</v>
      </c>
      <c r="H83" s="32">
        <f t="shared" ref="H83" si="27">+H84</f>
        <v>668.71647000000007</v>
      </c>
      <c r="I83" s="192">
        <f t="shared" si="26"/>
        <v>50.043888913834131</v>
      </c>
    </row>
    <row r="84" spans="1:10" ht="31.5">
      <c r="A84" s="47" t="s">
        <v>45</v>
      </c>
      <c r="B84" s="4">
        <v>802</v>
      </c>
      <c r="C84" s="4" t="s">
        <v>28</v>
      </c>
      <c r="D84" s="4" t="s">
        <v>72</v>
      </c>
      <c r="E84" s="4" t="s">
        <v>337</v>
      </c>
      <c r="F84" s="4" t="s">
        <v>46</v>
      </c>
      <c r="G84" s="32">
        <f>+G85+G86+G87</f>
        <v>1336.2600000000002</v>
      </c>
      <c r="H84" s="32">
        <f t="shared" ref="H84" si="28">+H85+H86+H87</f>
        <v>668.71647000000007</v>
      </c>
      <c r="I84" s="192">
        <f t="shared" si="26"/>
        <v>50.043888913834131</v>
      </c>
    </row>
    <row r="85" spans="1:10" ht="31.5">
      <c r="A85" s="47" t="s">
        <v>47</v>
      </c>
      <c r="B85" s="4">
        <v>802</v>
      </c>
      <c r="C85" s="4" t="s">
        <v>28</v>
      </c>
      <c r="D85" s="4" t="s">
        <v>72</v>
      </c>
      <c r="E85" s="4" t="s">
        <v>337</v>
      </c>
      <c r="F85" s="4" t="s">
        <v>48</v>
      </c>
      <c r="G85" s="32">
        <v>1050.9000000000001</v>
      </c>
      <c r="H85" s="32">
        <v>503.54300000000001</v>
      </c>
      <c r="I85" s="192">
        <f t="shared" si="26"/>
        <v>47.915405842611094</v>
      </c>
    </row>
    <row r="86" spans="1:10" ht="31.5">
      <c r="A86" s="47" t="s">
        <v>49</v>
      </c>
      <c r="B86" s="4">
        <v>802</v>
      </c>
      <c r="C86" s="4" t="s">
        <v>28</v>
      </c>
      <c r="D86" s="4" t="s">
        <v>72</v>
      </c>
      <c r="E86" s="4" t="s">
        <v>337</v>
      </c>
      <c r="F86" s="4" t="s">
        <v>50</v>
      </c>
      <c r="G86" s="32">
        <v>10</v>
      </c>
      <c r="H86" s="32"/>
      <c r="I86" s="192">
        <f t="shared" si="26"/>
        <v>0</v>
      </c>
    </row>
    <row r="87" spans="1:10" ht="71.25" customHeight="1">
      <c r="A87" s="47" t="s">
        <v>51</v>
      </c>
      <c r="B87" s="4">
        <v>802</v>
      </c>
      <c r="C87" s="4" t="s">
        <v>28</v>
      </c>
      <c r="D87" s="4" t="s">
        <v>72</v>
      </c>
      <c r="E87" s="4" t="s">
        <v>337</v>
      </c>
      <c r="F87" s="4" t="s">
        <v>52</v>
      </c>
      <c r="G87" s="32">
        <v>275.36</v>
      </c>
      <c r="H87" s="32">
        <v>165.17347000000001</v>
      </c>
      <c r="I87" s="192">
        <f t="shared" si="26"/>
        <v>59.984554764671707</v>
      </c>
    </row>
    <row r="88" spans="1:10" ht="47.25">
      <c r="A88" s="47" t="s">
        <v>53</v>
      </c>
      <c r="B88" s="4">
        <v>802</v>
      </c>
      <c r="C88" s="4" t="s">
        <v>28</v>
      </c>
      <c r="D88" s="4" t="s">
        <v>72</v>
      </c>
      <c r="E88" s="4" t="s">
        <v>337</v>
      </c>
      <c r="F88" s="4" t="s">
        <v>54</v>
      </c>
      <c r="G88" s="32">
        <f>+G89</f>
        <v>241.6</v>
      </c>
      <c r="H88" s="32">
        <f t="shared" ref="H88" si="29">+H89</f>
        <v>37.377270000000003</v>
      </c>
      <c r="I88" s="192">
        <f t="shared" si="26"/>
        <v>15.470724337748345</v>
      </c>
    </row>
    <row r="89" spans="1:10" ht="47.25">
      <c r="A89" s="47" t="s">
        <v>55</v>
      </c>
      <c r="B89" s="4">
        <v>802</v>
      </c>
      <c r="C89" s="4" t="s">
        <v>28</v>
      </c>
      <c r="D89" s="4" t="s">
        <v>72</v>
      </c>
      <c r="E89" s="4" t="s">
        <v>337</v>
      </c>
      <c r="F89" s="4" t="s">
        <v>56</v>
      </c>
      <c r="G89" s="32">
        <f>+G90+G91</f>
        <v>241.6</v>
      </c>
      <c r="H89" s="32">
        <f t="shared" ref="H89" si="30">+H90+H91</f>
        <v>37.377270000000003</v>
      </c>
      <c r="I89" s="192">
        <f t="shared" si="26"/>
        <v>15.470724337748345</v>
      </c>
    </row>
    <row r="90" spans="1:10" ht="31.5">
      <c r="A90" s="47" t="s">
        <v>49</v>
      </c>
      <c r="B90" s="4">
        <v>802</v>
      </c>
      <c r="C90" s="4" t="s">
        <v>28</v>
      </c>
      <c r="D90" s="4" t="s">
        <v>72</v>
      </c>
      <c r="E90" s="4" t="s">
        <v>337</v>
      </c>
      <c r="F90" s="4" t="s">
        <v>58</v>
      </c>
      <c r="G90" s="32">
        <v>64.099999999999994</v>
      </c>
      <c r="H90" s="32">
        <v>32.377270000000003</v>
      </c>
      <c r="I90" s="192">
        <f t="shared" si="26"/>
        <v>50.510561622464913</v>
      </c>
    </row>
    <row r="91" spans="1:10" ht="47.25">
      <c r="A91" s="47" t="s">
        <v>59</v>
      </c>
      <c r="B91" s="4">
        <v>802</v>
      </c>
      <c r="C91" s="4" t="s">
        <v>28</v>
      </c>
      <c r="D91" s="4" t="s">
        <v>72</v>
      </c>
      <c r="E91" s="4" t="s">
        <v>337</v>
      </c>
      <c r="F91" s="4" t="s">
        <v>60</v>
      </c>
      <c r="G91" s="32">
        <v>177.5</v>
      </c>
      <c r="H91" s="32">
        <v>5</v>
      </c>
      <c r="I91" s="192">
        <f t="shared" si="26"/>
        <v>2.8169014084507045</v>
      </c>
      <c r="J91" s="6" t="s">
        <v>464</v>
      </c>
    </row>
    <row r="92" spans="1:10" ht="15.75">
      <c r="A92" s="47" t="s">
        <v>61</v>
      </c>
      <c r="B92" s="4" t="s">
        <v>32</v>
      </c>
      <c r="C92" s="4" t="s">
        <v>28</v>
      </c>
      <c r="D92" s="4" t="s">
        <v>72</v>
      </c>
      <c r="E92" s="4" t="s">
        <v>337</v>
      </c>
      <c r="F92" s="4" t="s">
        <v>62</v>
      </c>
      <c r="G92" s="32">
        <f>+G93</f>
        <v>6.6</v>
      </c>
      <c r="H92" s="32">
        <f t="shared" ref="H92" si="31">+H93</f>
        <v>6.6</v>
      </c>
      <c r="I92" s="192">
        <f t="shared" si="26"/>
        <v>100</v>
      </c>
    </row>
    <row r="93" spans="1:10" ht="63">
      <c r="A93" s="47" t="s">
        <v>82</v>
      </c>
      <c r="B93" s="4" t="s">
        <v>32</v>
      </c>
      <c r="C93" s="4" t="s">
        <v>28</v>
      </c>
      <c r="D93" s="4" t="s">
        <v>72</v>
      </c>
      <c r="E93" s="4" t="s">
        <v>337</v>
      </c>
      <c r="F93" s="4" t="s">
        <v>64</v>
      </c>
      <c r="G93" s="32">
        <f>+G94+G95</f>
        <v>6.6</v>
      </c>
      <c r="H93" s="32">
        <f t="shared" ref="H93" si="32">+H94+H95</f>
        <v>6.6</v>
      </c>
      <c r="I93" s="192">
        <f t="shared" si="26"/>
        <v>100</v>
      </c>
    </row>
    <row r="94" spans="1:10" ht="31.5">
      <c r="A94" s="47" t="s">
        <v>65</v>
      </c>
      <c r="B94" s="4" t="s">
        <v>32</v>
      </c>
      <c r="C94" s="4" t="s">
        <v>28</v>
      </c>
      <c r="D94" s="4" t="s">
        <v>72</v>
      </c>
      <c r="E94" s="4" t="s">
        <v>337</v>
      </c>
      <c r="F94" s="4" t="s">
        <v>66</v>
      </c>
      <c r="G94" s="32">
        <v>6.6</v>
      </c>
      <c r="H94" s="32">
        <v>6.6</v>
      </c>
      <c r="I94" s="192">
        <f t="shared" si="26"/>
        <v>100</v>
      </c>
    </row>
    <row r="95" spans="1:10" ht="31.5" hidden="1">
      <c r="A95" s="47" t="s">
        <v>67</v>
      </c>
      <c r="B95" s="4" t="s">
        <v>32</v>
      </c>
      <c r="C95" s="4" t="s">
        <v>28</v>
      </c>
      <c r="D95" s="4" t="s">
        <v>72</v>
      </c>
      <c r="E95" s="4" t="s">
        <v>337</v>
      </c>
      <c r="F95" s="4" t="s">
        <v>68</v>
      </c>
      <c r="G95" s="32"/>
      <c r="H95" s="32"/>
      <c r="I95" s="192" t="e">
        <f t="shared" si="26"/>
        <v>#DIV/0!</v>
      </c>
    </row>
    <row r="96" spans="1:10" ht="15.75" hidden="1">
      <c r="A96" s="47"/>
      <c r="B96" s="4"/>
      <c r="C96" s="4"/>
      <c r="D96" s="4"/>
      <c r="E96" s="4"/>
      <c r="F96" s="4"/>
      <c r="G96" s="32"/>
      <c r="H96" s="32"/>
      <c r="I96" s="192" t="e">
        <f t="shared" si="26"/>
        <v>#DIV/0!</v>
      </c>
    </row>
    <row r="97" spans="1:9" s="25" customFormat="1" ht="47.25">
      <c r="A97" s="46" t="s">
        <v>83</v>
      </c>
      <c r="B97" s="36">
        <v>804</v>
      </c>
      <c r="C97" s="36"/>
      <c r="D97" s="36"/>
      <c r="E97" s="36"/>
      <c r="F97" s="36"/>
      <c r="G97" s="37">
        <f>+G98</f>
        <v>42403.700000000004</v>
      </c>
      <c r="H97" s="37">
        <f t="shared" ref="H97" si="33">+H98</f>
        <v>19383.514760000002</v>
      </c>
      <c r="I97" s="193">
        <f>H97/G97*100</f>
        <v>45.71184769253626</v>
      </c>
    </row>
    <row r="98" spans="1:9" ht="47.25">
      <c r="A98" s="47" t="s">
        <v>84</v>
      </c>
      <c r="B98" s="30" t="s">
        <v>85</v>
      </c>
      <c r="C98" s="30" t="s">
        <v>86</v>
      </c>
      <c r="D98" s="30"/>
      <c r="E98" s="30"/>
      <c r="F98" s="30"/>
      <c r="G98" s="38">
        <f>+G99+G106+G162</f>
        <v>42403.700000000004</v>
      </c>
      <c r="H98" s="38">
        <f t="shared" ref="H98" si="34">+H99+H106+H162</f>
        <v>19383.514760000002</v>
      </c>
      <c r="I98" s="192">
        <f t="shared" ref="I98:I161" si="35">H98/G98*100</f>
        <v>45.71184769253626</v>
      </c>
    </row>
    <row r="99" spans="1:9" ht="15.75" hidden="1">
      <c r="A99" s="47" t="s">
        <v>88</v>
      </c>
      <c r="B99" s="4" t="s">
        <v>85</v>
      </c>
      <c r="C99" s="4" t="s">
        <v>86</v>
      </c>
      <c r="D99" s="4" t="s">
        <v>34</v>
      </c>
      <c r="E99" s="4" t="s">
        <v>30</v>
      </c>
      <c r="F99" s="4" t="s">
        <v>18</v>
      </c>
      <c r="G99" s="32">
        <f t="shared" ref="G99:H104" si="36">+G100</f>
        <v>0</v>
      </c>
      <c r="H99" s="32">
        <f t="shared" si="36"/>
        <v>0</v>
      </c>
      <c r="I99" s="192" t="e">
        <f t="shared" si="35"/>
        <v>#DIV/0!</v>
      </c>
    </row>
    <row r="100" spans="1:9" ht="45.75" hidden="1" customHeight="1">
      <c r="A100" s="48" t="s">
        <v>89</v>
      </c>
      <c r="B100" s="4" t="s">
        <v>85</v>
      </c>
      <c r="C100" s="4" t="s">
        <v>86</v>
      </c>
      <c r="D100" s="4" t="s">
        <v>34</v>
      </c>
      <c r="E100" s="4" t="s">
        <v>338</v>
      </c>
      <c r="F100" s="4" t="s">
        <v>18</v>
      </c>
      <c r="G100" s="32">
        <f t="shared" si="36"/>
        <v>0</v>
      </c>
      <c r="H100" s="32">
        <f t="shared" si="36"/>
        <v>0</v>
      </c>
      <c r="I100" s="192" t="e">
        <f t="shared" si="35"/>
        <v>#DIV/0!</v>
      </c>
    </row>
    <row r="101" spans="1:9" ht="50.25" hidden="1" customHeight="1">
      <c r="A101" s="48" t="s">
        <v>90</v>
      </c>
      <c r="B101" s="4" t="s">
        <v>85</v>
      </c>
      <c r="C101" s="4" t="s">
        <v>86</v>
      </c>
      <c r="D101" s="4" t="s">
        <v>34</v>
      </c>
      <c r="E101" s="4" t="s">
        <v>339</v>
      </c>
      <c r="F101" s="4"/>
      <c r="G101" s="32">
        <f t="shared" si="36"/>
        <v>0</v>
      </c>
      <c r="H101" s="32">
        <f t="shared" si="36"/>
        <v>0</v>
      </c>
      <c r="I101" s="192" t="e">
        <f t="shared" si="35"/>
        <v>#DIV/0!</v>
      </c>
    </row>
    <row r="102" spans="1:9" ht="78.75" hidden="1">
      <c r="A102" s="47" t="s">
        <v>91</v>
      </c>
      <c r="B102" s="4" t="s">
        <v>85</v>
      </c>
      <c r="C102" s="4" t="s">
        <v>86</v>
      </c>
      <c r="D102" s="4" t="s">
        <v>34</v>
      </c>
      <c r="E102" s="4" t="s">
        <v>92</v>
      </c>
      <c r="F102" s="4" t="s">
        <v>18</v>
      </c>
      <c r="G102" s="32">
        <f t="shared" si="36"/>
        <v>0</v>
      </c>
      <c r="H102" s="32">
        <f t="shared" si="36"/>
        <v>0</v>
      </c>
      <c r="I102" s="192" t="e">
        <f t="shared" si="35"/>
        <v>#DIV/0!</v>
      </c>
    </row>
    <row r="103" spans="1:9" ht="31.5" hidden="1">
      <c r="A103" s="47" t="s">
        <v>93</v>
      </c>
      <c r="B103" s="4" t="s">
        <v>85</v>
      </c>
      <c r="C103" s="4" t="s">
        <v>86</v>
      </c>
      <c r="D103" s="4" t="s">
        <v>34</v>
      </c>
      <c r="E103" s="4" t="s">
        <v>92</v>
      </c>
      <c r="F103" s="4" t="s">
        <v>94</v>
      </c>
      <c r="G103" s="32">
        <f t="shared" si="36"/>
        <v>0</v>
      </c>
      <c r="H103" s="32">
        <f t="shared" si="36"/>
        <v>0</v>
      </c>
      <c r="I103" s="192" t="e">
        <f t="shared" si="35"/>
        <v>#DIV/0!</v>
      </c>
    </row>
    <row r="104" spans="1:9" ht="31.5" hidden="1">
      <c r="A104" s="47" t="s">
        <v>95</v>
      </c>
      <c r="B104" s="4" t="s">
        <v>85</v>
      </c>
      <c r="C104" s="4" t="s">
        <v>86</v>
      </c>
      <c r="D104" s="4" t="s">
        <v>34</v>
      </c>
      <c r="E104" s="4" t="s">
        <v>92</v>
      </c>
      <c r="F104" s="4" t="s">
        <v>96</v>
      </c>
      <c r="G104" s="32">
        <f t="shared" si="36"/>
        <v>0</v>
      </c>
      <c r="H104" s="32">
        <f t="shared" si="36"/>
        <v>0</v>
      </c>
      <c r="I104" s="192" t="e">
        <f t="shared" si="35"/>
        <v>#DIV/0!</v>
      </c>
    </row>
    <row r="105" spans="1:9" ht="31.5" hidden="1">
      <c r="A105" s="47" t="s">
        <v>97</v>
      </c>
      <c r="B105" s="4" t="s">
        <v>85</v>
      </c>
      <c r="C105" s="4" t="s">
        <v>86</v>
      </c>
      <c r="D105" s="4" t="s">
        <v>34</v>
      </c>
      <c r="E105" s="4" t="s">
        <v>92</v>
      </c>
      <c r="F105" s="4" t="s">
        <v>98</v>
      </c>
      <c r="G105" s="32"/>
      <c r="H105" s="32"/>
      <c r="I105" s="192" t="e">
        <f t="shared" si="35"/>
        <v>#DIV/0!</v>
      </c>
    </row>
    <row r="106" spans="1:9" ht="15.75">
      <c r="A106" s="47"/>
      <c r="B106" s="4" t="s">
        <v>85</v>
      </c>
      <c r="C106" s="4" t="s">
        <v>86</v>
      </c>
      <c r="D106" s="4" t="s">
        <v>99</v>
      </c>
      <c r="E106" s="4"/>
      <c r="F106" s="4"/>
      <c r="G106" s="32">
        <f>+G107+G131+G145</f>
        <v>39368.400000000001</v>
      </c>
      <c r="H106" s="32">
        <f t="shared" ref="H106" si="37">+H107+H131+H145</f>
        <v>17907.487680000002</v>
      </c>
      <c r="I106" s="192">
        <f t="shared" si="35"/>
        <v>45.486958271100683</v>
      </c>
    </row>
    <row r="107" spans="1:9" ht="66" customHeight="1">
      <c r="A107" s="48" t="s">
        <v>89</v>
      </c>
      <c r="B107" s="4" t="s">
        <v>85</v>
      </c>
      <c r="C107" s="4" t="s">
        <v>86</v>
      </c>
      <c r="D107" s="4" t="s">
        <v>99</v>
      </c>
      <c r="E107" s="4" t="s">
        <v>338</v>
      </c>
      <c r="F107" s="4" t="s">
        <v>18</v>
      </c>
      <c r="G107" s="32">
        <f>+G108+G116+G121+G126</f>
        <v>4485.2</v>
      </c>
      <c r="H107" s="32">
        <f t="shared" ref="H107" si="38">+H108+H116+H121+H126</f>
        <v>2048.23812</v>
      </c>
      <c r="I107" s="192">
        <f t="shared" si="35"/>
        <v>45.666595023633285</v>
      </c>
    </row>
    <row r="108" spans="1:9" ht="32.25" customHeight="1">
      <c r="A108" s="48" t="s">
        <v>100</v>
      </c>
      <c r="B108" s="4" t="s">
        <v>85</v>
      </c>
      <c r="C108" s="4" t="s">
        <v>86</v>
      </c>
      <c r="D108" s="4" t="s">
        <v>99</v>
      </c>
      <c r="E108" s="4" t="s">
        <v>101</v>
      </c>
      <c r="F108" s="4"/>
      <c r="G108" s="32">
        <f>+G109</f>
        <v>4033.5</v>
      </c>
      <c r="H108" s="32">
        <f t="shared" ref="H108" si="39">+H109</f>
        <v>1977.55996</v>
      </c>
      <c r="I108" s="192">
        <f t="shared" si="35"/>
        <v>49.02838626503037</v>
      </c>
    </row>
    <row r="109" spans="1:9" ht="47.25">
      <c r="A109" s="47" t="s">
        <v>102</v>
      </c>
      <c r="B109" s="4" t="s">
        <v>85</v>
      </c>
      <c r="C109" s="4" t="s">
        <v>86</v>
      </c>
      <c r="D109" s="4" t="s">
        <v>99</v>
      </c>
      <c r="E109" s="4" t="s">
        <v>103</v>
      </c>
      <c r="F109" s="4"/>
      <c r="G109" s="32">
        <f>+G110+G113</f>
        <v>4033.5</v>
      </c>
      <c r="H109" s="32">
        <f t="shared" ref="H109" si="40">+H110+H113</f>
        <v>1977.55996</v>
      </c>
      <c r="I109" s="192">
        <f t="shared" si="35"/>
        <v>49.02838626503037</v>
      </c>
    </row>
    <row r="110" spans="1:9" ht="47.25">
      <c r="A110" s="47" t="s">
        <v>53</v>
      </c>
      <c r="B110" s="4" t="s">
        <v>85</v>
      </c>
      <c r="C110" s="4">
        <v>10</v>
      </c>
      <c r="D110" s="4" t="s">
        <v>99</v>
      </c>
      <c r="E110" s="4" t="s">
        <v>103</v>
      </c>
      <c r="F110" s="4">
        <v>200</v>
      </c>
      <c r="G110" s="32">
        <f>+G111</f>
        <v>58.14</v>
      </c>
      <c r="H110" s="32">
        <f t="shared" ref="H110:H111" si="41">+H111</f>
        <v>13.311959999999999</v>
      </c>
      <c r="I110" s="192">
        <f t="shared" si="35"/>
        <v>22.896388028895768</v>
      </c>
    </row>
    <row r="111" spans="1:9" ht="47.25">
      <c r="A111" s="47" t="s">
        <v>55</v>
      </c>
      <c r="B111" s="4" t="s">
        <v>85</v>
      </c>
      <c r="C111" s="4">
        <v>10</v>
      </c>
      <c r="D111" s="4" t="s">
        <v>99</v>
      </c>
      <c r="E111" s="4" t="s">
        <v>103</v>
      </c>
      <c r="F111" s="4">
        <v>240</v>
      </c>
      <c r="G111" s="32">
        <f>+G112</f>
        <v>58.14</v>
      </c>
      <c r="H111" s="32">
        <f t="shared" si="41"/>
        <v>13.311959999999999</v>
      </c>
      <c r="I111" s="192">
        <f t="shared" si="35"/>
        <v>22.896388028895768</v>
      </c>
    </row>
    <row r="112" spans="1:9" ht="47.25">
      <c r="A112" s="47" t="s">
        <v>59</v>
      </c>
      <c r="B112" s="4" t="s">
        <v>85</v>
      </c>
      <c r="C112" s="4">
        <v>10</v>
      </c>
      <c r="D112" s="4" t="s">
        <v>99</v>
      </c>
      <c r="E112" s="4" t="s">
        <v>103</v>
      </c>
      <c r="F112" s="4">
        <v>244</v>
      </c>
      <c r="G112" s="32">
        <v>58.14</v>
      </c>
      <c r="H112" s="32">
        <v>13.311959999999999</v>
      </c>
      <c r="I112" s="192">
        <f t="shared" si="35"/>
        <v>22.896388028895768</v>
      </c>
    </row>
    <row r="113" spans="1:9" ht="31.5">
      <c r="A113" s="47" t="s">
        <v>104</v>
      </c>
      <c r="B113" s="4" t="s">
        <v>85</v>
      </c>
      <c r="C113" s="4" t="s">
        <v>86</v>
      </c>
      <c r="D113" s="4" t="s">
        <v>99</v>
      </c>
      <c r="E113" s="4" t="s">
        <v>103</v>
      </c>
      <c r="F113" s="4" t="s">
        <v>94</v>
      </c>
      <c r="G113" s="32">
        <f>+G114</f>
        <v>3975.36</v>
      </c>
      <c r="H113" s="32">
        <f t="shared" ref="H113:H114" si="42">+H114</f>
        <v>1964.248</v>
      </c>
      <c r="I113" s="192">
        <f t="shared" si="35"/>
        <v>49.410569105691053</v>
      </c>
    </row>
    <row r="114" spans="1:9" ht="31.5">
      <c r="A114" s="47" t="s">
        <v>105</v>
      </c>
      <c r="B114" s="4" t="s">
        <v>85</v>
      </c>
      <c r="C114" s="4" t="s">
        <v>86</v>
      </c>
      <c r="D114" s="4" t="s">
        <v>99</v>
      </c>
      <c r="E114" s="4" t="s">
        <v>103</v>
      </c>
      <c r="F114" s="4" t="s">
        <v>96</v>
      </c>
      <c r="G114" s="32">
        <f>+G115</f>
        <v>3975.36</v>
      </c>
      <c r="H114" s="32">
        <f t="shared" si="42"/>
        <v>1964.248</v>
      </c>
      <c r="I114" s="192">
        <f t="shared" si="35"/>
        <v>49.410569105691053</v>
      </c>
    </row>
    <row r="115" spans="1:9" ht="60.75" customHeight="1">
      <c r="A115" s="47" t="s">
        <v>106</v>
      </c>
      <c r="B115" s="4" t="s">
        <v>85</v>
      </c>
      <c r="C115" s="4" t="s">
        <v>86</v>
      </c>
      <c r="D115" s="4" t="s">
        <v>99</v>
      </c>
      <c r="E115" s="4" t="s">
        <v>103</v>
      </c>
      <c r="F115" s="4" t="s">
        <v>107</v>
      </c>
      <c r="G115" s="32">
        <v>3975.36</v>
      </c>
      <c r="H115" s="32">
        <v>1964.248</v>
      </c>
      <c r="I115" s="192">
        <f t="shared" si="35"/>
        <v>49.410569105691053</v>
      </c>
    </row>
    <row r="116" spans="1:9" ht="44.25" customHeight="1">
      <c r="A116" s="48" t="s">
        <v>108</v>
      </c>
      <c r="B116" s="4" t="s">
        <v>85</v>
      </c>
      <c r="C116" s="4" t="s">
        <v>86</v>
      </c>
      <c r="D116" s="4" t="s">
        <v>99</v>
      </c>
      <c r="E116" s="4" t="s">
        <v>109</v>
      </c>
      <c r="F116" s="4"/>
      <c r="G116" s="32">
        <f>+G117</f>
        <v>196</v>
      </c>
      <c r="H116" s="32">
        <f t="shared" ref="H116:H119" si="43">+H117</f>
        <v>0</v>
      </c>
      <c r="I116" s="192">
        <f t="shared" si="35"/>
        <v>0</v>
      </c>
    </row>
    <row r="117" spans="1:9" ht="111" customHeight="1">
      <c r="A117" s="47" t="s">
        <v>110</v>
      </c>
      <c r="B117" s="4" t="s">
        <v>85</v>
      </c>
      <c r="C117" s="4" t="s">
        <v>86</v>
      </c>
      <c r="D117" s="4" t="s">
        <v>99</v>
      </c>
      <c r="E117" s="4" t="s">
        <v>340</v>
      </c>
      <c r="F117" s="4" t="s">
        <v>18</v>
      </c>
      <c r="G117" s="32">
        <f>+G118</f>
        <v>196</v>
      </c>
      <c r="H117" s="32">
        <f t="shared" si="43"/>
        <v>0</v>
      </c>
      <c r="I117" s="192">
        <f t="shared" si="35"/>
        <v>0</v>
      </c>
    </row>
    <row r="118" spans="1:9" ht="31.5">
      <c r="A118" s="47" t="s">
        <v>104</v>
      </c>
      <c r="B118" s="4" t="s">
        <v>85</v>
      </c>
      <c r="C118" s="4" t="s">
        <v>86</v>
      </c>
      <c r="D118" s="4" t="s">
        <v>99</v>
      </c>
      <c r="E118" s="4" t="s">
        <v>340</v>
      </c>
      <c r="F118" s="4" t="s">
        <v>94</v>
      </c>
      <c r="G118" s="32">
        <f>+G119</f>
        <v>196</v>
      </c>
      <c r="H118" s="32">
        <f t="shared" si="43"/>
        <v>0</v>
      </c>
      <c r="I118" s="192">
        <f t="shared" si="35"/>
        <v>0</v>
      </c>
    </row>
    <row r="119" spans="1:9" ht="31.5">
      <c r="A119" s="47" t="s">
        <v>105</v>
      </c>
      <c r="B119" s="4" t="s">
        <v>85</v>
      </c>
      <c r="C119" s="4" t="s">
        <v>86</v>
      </c>
      <c r="D119" s="4" t="s">
        <v>99</v>
      </c>
      <c r="E119" s="4" t="s">
        <v>340</v>
      </c>
      <c r="F119" s="4" t="s">
        <v>96</v>
      </c>
      <c r="G119" s="32">
        <f>+G120</f>
        <v>196</v>
      </c>
      <c r="H119" s="32">
        <f t="shared" si="43"/>
        <v>0</v>
      </c>
      <c r="I119" s="192">
        <f t="shared" si="35"/>
        <v>0</v>
      </c>
    </row>
    <row r="120" spans="1:9" ht="63">
      <c r="A120" s="47" t="s">
        <v>106</v>
      </c>
      <c r="B120" s="4" t="s">
        <v>85</v>
      </c>
      <c r="C120" s="4" t="s">
        <v>86</v>
      </c>
      <c r="D120" s="4" t="s">
        <v>99</v>
      </c>
      <c r="E120" s="4" t="s">
        <v>340</v>
      </c>
      <c r="F120" s="4" t="s">
        <v>107</v>
      </c>
      <c r="G120" s="32">
        <v>196</v>
      </c>
      <c r="H120" s="32"/>
      <c r="I120" s="192">
        <f t="shared" si="35"/>
        <v>0</v>
      </c>
    </row>
    <row r="121" spans="1:9" ht="48.75" customHeight="1">
      <c r="A121" s="48" t="s">
        <v>112</v>
      </c>
      <c r="B121" s="4" t="s">
        <v>85</v>
      </c>
      <c r="C121" s="4" t="s">
        <v>86</v>
      </c>
      <c r="D121" s="4" t="s">
        <v>99</v>
      </c>
      <c r="E121" s="4" t="s">
        <v>113</v>
      </c>
      <c r="F121" s="4"/>
      <c r="G121" s="32">
        <f>+G122</f>
        <v>111</v>
      </c>
      <c r="H121" s="32">
        <f t="shared" ref="H121:H124" si="44">+H122</f>
        <v>26.678159999999998</v>
      </c>
      <c r="I121" s="192">
        <f t="shared" si="35"/>
        <v>24.034378378378378</v>
      </c>
    </row>
    <row r="122" spans="1:9" ht="47.25">
      <c r="A122" s="47" t="s">
        <v>111</v>
      </c>
      <c r="B122" s="4" t="s">
        <v>85</v>
      </c>
      <c r="C122" s="4" t="s">
        <v>86</v>
      </c>
      <c r="D122" s="4" t="s">
        <v>99</v>
      </c>
      <c r="E122" s="4" t="s">
        <v>114</v>
      </c>
      <c r="F122" s="4" t="s">
        <v>18</v>
      </c>
      <c r="G122" s="32">
        <f>+G123</f>
        <v>111</v>
      </c>
      <c r="H122" s="32">
        <f t="shared" si="44"/>
        <v>26.678159999999998</v>
      </c>
      <c r="I122" s="192">
        <f t="shared" si="35"/>
        <v>24.034378378378378</v>
      </c>
    </row>
    <row r="123" spans="1:9" ht="31.5">
      <c r="A123" s="47" t="s">
        <v>104</v>
      </c>
      <c r="B123" s="4" t="s">
        <v>85</v>
      </c>
      <c r="C123" s="4" t="s">
        <v>86</v>
      </c>
      <c r="D123" s="4" t="s">
        <v>99</v>
      </c>
      <c r="E123" s="4" t="s">
        <v>114</v>
      </c>
      <c r="F123" s="4" t="s">
        <v>94</v>
      </c>
      <c r="G123" s="32">
        <f>+G124</f>
        <v>111</v>
      </c>
      <c r="H123" s="32">
        <f t="shared" si="44"/>
        <v>26.678159999999998</v>
      </c>
      <c r="I123" s="192">
        <f t="shared" si="35"/>
        <v>24.034378378378378</v>
      </c>
    </row>
    <row r="124" spans="1:9" ht="31.5">
      <c r="A124" s="47" t="s">
        <v>105</v>
      </c>
      <c r="B124" s="4" t="s">
        <v>85</v>
      </c>
      <c r="C124" s="4" t="s">
        <v>86</v>
      </c>
      <c r="D124" s="4" t="s">
        <v>99</v>
      </c>
      <c r="E124" s="4" t="s">
        <v>114</v>
      </c>
      <c r="F124" s="4" t="s">
        <v>96</v>
      </c>
      <c r="G124" s="32">
        <f>+G125</f>
        <v>111</v>
      </c>
      <c r="H124" s="32">
        <f t="shared" si="44"/>
        <v>26.678159999999998</v>
      </c>
      <c r="I124" s="192">
        <f t="shared" si="35"/>
        <v>24.034378378378378</v>
      </c>
    </row>
    <row r="125" spans="1:9" ht="63">
      <c r="A125" s="47" t="s">
        <v>106</v>
      </c>
      <c r="B125" s="4" t="s">
        <v>85</v>
      </c>
      <c r="C125" s="4" t="s">
        <v>86</v>
      </c>
      <c r="D125" s="4" t="s">
        <v>99</v>
      </c>
      <c r="E125" s="4" t="s">
        <v>114</v>
      </c>
      <c r="F125" s="4" t="s">
        <v>107</v>
      </c>
      <c r="G125" s="32">
        <v>111</v>
      </c>
      <c r="H125" s="32">
        <v>26.678159999999998</v>
      </c>
      <c r="I125" s="192">
        <f t="shared" si="35"/>
        <v>24.034378378378378</v>
      </c>
    </row>
    <row r="126" spans="1:9" ht="31.5">
      <c r="A126" s="47" t="s">
        <v>117</v>
      </c>
      <c r="B126" s="4" t="s">
        <v>85</v>
      </c>
      <c r="C126" s="4" t="s">
        <v>86</v>
      </c>
      <c r="D126" s="4" t="s">
        <v>99</v>
      </c>
      <c r="E126" s="4" t="s">
        <v>118</v>
      </c>
      <c r="F126" s="4"/>
      <c r="G126" s="32">
        <f>+G127</f>
        <v>144.69999999999999</v>
      </c>
      <c r="H126" s="32">
        <f t="shared" ref="H126:H129" si="45">+H127</f>
        <v>44</v>
      </c>
      <c r="I126" s="192">
        <f t="shared" si="35"/>
        <v>30.407740152038702</v>
      </c>
    </row>
    <row r="127" spans="1:9" ht="47.25" customHeight="1">
      <c r="A127" s="47" t="s">
        <v>119</v>
      </c>
      <c r="B127" s="4" t="s">
        <v>85</v>
      </c>
      <c r="C127" s="4">
        <v>10</v>
      </c>
      <c r="D127" s="4" t="s">
        <v>99</v>
      </c>
      <c r="E127" s="4" t="s">
        <v>120</v>
      </c>
      <c r="F127" s="4" t="s">
        <v>18</v>
      </c>
      <c r="G127" s="32">
        <f>+G128</f>
        <v>144.69999999999999</v>
      </c>
      <c r="H127" s="32">
        <f t="shared" si="45"/>
        <v>44</v>
      </c>
      <c r="I127" s="192">
        <f t="shared" si="35"/>
        <v>30.407740152038702</v>
      </c>
    </row>
    <row r="128" spans="1:9" ht="47.25">
      <c r="A128" s="47" t="s">
        <v>53</v>
      </c>
      <c r="B128" s="4" t="s">
        <v>85</v>
      </c>
      <c r="C128" s="4">
        <v>10</v>
      </c>
      <c r="D128" s="4" t="s">
        <v>99</v>
      </c>
      <c r="E128" s="4" t="s">
        <v>120</v>
      </c>
      <c r="F128" s="4">
        <v>200</v>
      </c>
      <c r="G128" s="32">
        <f>+G129</f>
        <v>144.69999999999999</v>
      </c>
      <c r="H128" s="32">
        <f t="shared" si="45"/>
        <v>44</v>
      </c>
      <c r="I128" s="192">
        <f t="shared" si="35"/>
        <v>30.407740152038702</v>
      </c>
    </row>
    <row r="129" spans="1:10" ht="47.25">
      <c r="A129" s="47" t="s">
        <v>55</v>
      </c>
      <c r="B129" s="4" t="s">
        <v>85</v>
      </c>
      <c r="C129" s="4">
        <v>10</v>
      </c>
      <c r="D129" s="4" t="s">
        <v>99</v>
      </c>
      <c r="E129" s="4" t="s">
        <v>120</v>
      </c>
      <c r="F129" s="4">
        <v>240</v>
      </c>
      <c r="G129" s="32">
        <f>+G130</f>
        <v>144.69999999999999</v>
      </c>
      <c r="H129" s="32">
        <f t="shared" si="45"/>
        <v>44</v>
      </c>
      <c r="I129" s="192">
        <f t="shared" si="35"/>
        <v>30.407740152038702</v>
      </c>
    </row>
    <row r="130" spans="1:10" ht="47.25">
      <c r="A130" s="47" t="s">
        <v>59</v>
      </c>
      <c r="B130" s="4" t="s">
        <v>85</v>
      </c>
      <c r="C130" s="4">
        <v>10</v>
      </c>
      <c r="D130" s="4" t="s">
        <v>99</v>
      </c>
      <c r="E130" s="4" t="s">
        <v>120</v>
      </c>
      <c r="F130" s="4">
        <v>244</v>
      </c>
      <c r="G130" s="32">
        <v>144.69999999999999</v>
      </c>
      <c r="H130" s="32">
        <v>44</v>
      </c>
      <c r="I130" s="192">
        <f t="shared" si="35"/>
        <v>30.407740152038702</v>
      </c>
      <c r="J130" s="6" t="s">
        <v>464</v>
      </c>
    </row>
    <row r="131" spans="1:10" ht="39.75" customHeight="1">
      <c r="A131" s="47" t="s">
        <v>122</v>
      </c>
      <c r="B131" s="4" t="s">
        <v>85</v>
      </c>
      <c r="C131" s="4" t="s">
        <v>86</v>
      </c>
      <c r="D131" s="4" t="s">
        <v>99</v>
      </c>
      <c r="E131" s="4" t="s">
        <v>341</v>
      </c>
      <c r="F131" s="4"/>
      <c r="G131" s="32">
        <f>+G132+G140</f>
        <v>28502.899999999998</v>
      </c>
      <c r="H131" s="32">
        <f t="shared" ref="H131" si="46">+H132+H140</f>
        <v>11692.949560000001</v>
      </c>
      <c r="I131" s="192">
        <f t="shared" si="35"/>
        <v>41.023718849660916</v>
      </c>
    </row>
    <row r="132" spans="1:10" ht="45" customHeight="1">
      <c r="A132" s="48" t="s">
        <v>123</v>
      </c>
      <c r="B132" s="4" t="s">
        <v>85</v>
      </c>
      <c r="C132" s="4" t="s">
        <v>86</v>
      </c>
      <c r="D132" s="4" t="s">
        <v>99</v>
      </c>
      <c r="E132" s="4" t="s">
        <v>342</v>
      </c>
      <c r="F132" s="4"/>
      <c r="G132" s="32">
        <f>+G133</f>
        <v>6134.8</v>
      </c>
      <c r="H132" s="32">
        <f t="shared" ref="H132" si="47">+H133</f>
        <v>2697.9700000000003</v>
      </c>
      <c r="I132" s="192">
        <f t="shared" si="35"/>
        <v>43.97812479624438</v>
      </c>
    </row>
    <row r="133" spans="1:10" ht="31.5">
      <c r="A133" s="47" t="s">
        <v>124</v>
      </c>
      <c r="B133" s="4" t="s">
        <v>85</v>
      </c>
      <c r="C133" s="4" t="s">
        <v>86</v>
      </c>
      <c r="D133" s="4" t="s">
        <v>99</v>
      </c>
      <c r="E133" s="4" t="s">
        <v>343</v>
      </c>
      <c r="F133" s="4"/>
      <c r="G133" s="32">
        <f>+G134+G137</f>
        <v>6134.8</v>
      </c>
      <c r="H133" s="32">
        <f t="shared" ref="H133" si="48">+H134+H137</f>
        <v>2697.9700000000003</v>
      </c>
      <c r="I133" s="192">
        <f t="shared" si="35"/>
        <v>43.97812479624438</v>
      </c>
    </row>
    <row r="134" spans="1:10" ht="47.25">
      <c r="A134" s="47" t="s">
        <v>53</v>
      </c>
      <c r="B134" s="4" t="s">
        <v>85</v>
      </c>
      <c r="C134" s="4" t="s">
        <v>86</v>
      </c>
      <c r="D134" s="4" t="s">
        <v>99</v>
      </c>
      <c r="E134" s="4" t="s">
        <v>343</v>
      </c>
      <c r="F134" s="4">
        <v>200</v>
      </c>
      <c r="G134" s="32">
        <f>+G135</f>
        <v>13.02</v>
      </c>
      <c r="H134" s="32">
        <f t="shared" ref="H134:H135" si="49">+H135</f>
        <v>4.4740000000000002</v>
      </c>
      <c r="I134" s="192">
        <f t="shared" si="35"/>
        <v>34.362519201228878</v>
      </c>
    </row>
    <row r="135" spans="1:10" ht="47.25">
      <c r="A135" s="47" t="s">
        <v>55</v>
      </c>
      <c r="B135" s="4" t="s">
        <v>85</v>
      </c>
      <c r="C135" s="4" t="s">
        <v>86</v>
      </c>
      <c r="D135" s="4" t="s">
        <v>99</v>
      </c>
      <c r="E135" s="4" t="s">
        <v>343</v>
      </c>
      <c r="F135" s="4">
        <v>240</v>
      </c>
      <c r="G135" s="32">
        <f>+G136</f>
        <v>13.02</v>
      </c>
      <c r="H135" s="32">
        <f t="shared" si="49"/>
        <v>4.4740000000000002</v>
      </c>
      <c r="I135" s="192">
        <f t="shared" si="35"/>
        <v>34.362519201228878</v>
      </c>
    </row>
    <row r="136" spans="1:10" ht="47.25">
      <c r="A136" s="47" t="s">
        <v>59</v>
      </c>
      <c r="B136" s="4" t="s">
        <v>85</v>
      </c>
      <c r="C136" s="4" t="s">
        <v>86</v>
      </c>
      <c r="D136" s="4" t="s">
        <v>99</v>
      </c>
      <c r="E136" s="4" t="s">
        <v>343</v>
      </c>
      <c r="F136" s="4">
        <v>244</v>
      </c>
      <c r="G136" s="32">
        <v>13.02</v>
      </c>
      <c r="H136" s="32">
        <v>4.4740000000000002</v>
      </c>
      <c r="I136" s="192">
        <f t="shared" si="35"/>
        <v>34.362519201228878</v>
      </c>
    </row>
    <row r="137" spans="1:10" ht="31.5">
      <c r="A137" s="47" t="s">
        <v>104</v>
      </c>
      <c r="B137" s="4" t="s">
        <v>85</v>
      </c>
      <c r="C137" s="4" t="s">
        <v>86</v>
      </c>
      <c r="D137" s="4" t="s">
        <v>99</v>
      </c>
      <c r="E137" s="4" t="s">
        <v>343</v>
      </c>
      <c r="F137" s="4" t="s">
        <v>94</v>
      </c>
      <c r="G137" s="32">
        <f>+G138</f>
        <v>6121.78</v>
      </c>
      <c r="H137" s="32">
        <f t="shared" ref="H137:H138" si="50">+H138</f>
        <v>2693.4960000000001</v>
      </c>
      <c r="I137" s="192">
        <f t="shared" si="35"/>
        <v>43.998575577691454</v>
      </c>
    </row>
    <row r="138" spans="1:10" ht="31.5">
      <c r="A138" s="47" t="s">
        <v>105</v>
      </c>
      <c r="B138" s="4" t="s">
        <v>85</v>
      </c>
      <c r="C138" s="4" t="s">
        <v>86</v>
      </c>
      <c r="D138" s="4" t="s">
        <v>99</v>
      </c>
      <c r="E138" s="4" t="s">
        <v>343</v>
      </c>
      <c r="F138" s="4" t="s">
        <v>96</v>
      </c>
      <c r="G138" s="32">
        <f>+G139</f>
        <v>6121.78</v>
      </c>
      <c r="H138" s="32">
        <f t="shared" si="50"/>
        <v>2693.4960000000001</v>
      </c>
      <c r="I138" s="192">
        <f t="shared" si="35"/>
        <v>43.998575577691454</v>
      </c>
    </row>
    <row r="139" spans="1:10" ht="57.75" customHeight="1">
      <c r="A139" s="47" t="s">
        <v>106</v>
      </c>
      <c r="B139" s="4" t="s">
        <v>85</v>
      </c>
      <c r="C139" s="4" t="s">
        <v>86</v>
      </c>
      <c r="D139" s="4" t="s">
        <v>99</v>
      </c>
      <c r="E139" s="4" t="s">
        <v>343</v>
      </c>
      <c r="F139" s="4" t="s">
        <v>107</v>
      </c>
      <c r="G139" s="32">
        <v>6121.78</v>
      </c>
      <c r="H139" s="32">
        <v>2693.4960000000001</v>
      </c>
      <c r="I139" s="192">
        <f t="shared" si="35"/>
        <v>43.998575577691454</v>
      </c>
    </row>
    <row r="140" spans="1:10" ht="47.25" customHeight="1">
      <c r="A140" s="48" t="s">
        <v>125</v>
      </c>
      <c r="B140" s="4" t="s">
        <v>85</v>
      </c>
      <c r="C140" s="4" t="s">
        <v>86</v>
      </c>
      <c r="D140" s="4" t="s">
        <v>99</v>
      </c>
      <c r="E140" s="4" t="s">
        <v>344</v>
      </c>
      <c r="F140" s="4"/>
      <c r="G140" s="32">
        <f>+G141</f>
        <v>22368.1</v>
      </c>
      <c r="H140" s="32">
        <f t="shared" ref="H140:H143" si="51">+H141</f>
        <v>8994.9795599999998</v>
      </c>
      <c r="I140" s="192">
        <f t="shared" si="35"/>
        <v>40.213426978598989</v>
      </c>
    </row>
    <row r="141" spans="1:10" ht="124.5" customHeight="1">
      <c r="A141" s="49" t="s">
        <v>126</v>
      </c>
      <c r="B141" s="4" t="s">
        <v>85</v>
      </c>
      <c r="C141" s="4" t="s">
        <v>86</v>
      </c>
      <c r="D141" s="4" t="s">
        <v>99</v>
      </c>
      <c r="E141" s="4" t="s">
        <v>345</v>
      </c>
      <c r="F141" s="4"/>
      <c r="G141" s="32">
        <f>+G142</f>
        <v>22368.1</v>
      </c>
      <c r="H141" s="32">
        <f t="shared" si="51"/>
        <v>8994.9795599999998</v>
      </c>
      <c r="I141" s="192">
        <f t="shared" si="35"/>
        <v>40.213426978598989</v>
      </c>
    </row>
    <row r="142" spans="1:10" ht="31.5">
      <c r="A142" s="47" t="s">
        <v>104</v>
      </c>
      <c r="B142" s="4" t="s">
        <v>85</v>
      </c>
      <c r="C142" s="4" t="s">
        <v>86</v>
      </c>
      <c r="D142" s="4" t="s">
        <v>99</v>
      </c>
      <c r="E142" s="4" t="s">
        <v>345</v>
      </c>
      <c r="F142" s="4" t="s">
        <v>94</v>
      </c>
      <c r="G142" s="32">
        <f>+G143</f>
        <v>22368.1</v>
      </c>
      <c r="H142" s="32">
        <f t="shared" si="51"/>
        <v>8994.9795599999998</v>
      </c>
      <c r="I142" s="192">
        <f t="shared" si="35"/>
        <v>40.213426978598989</v>
      </c>
    </row>
    <row r="143" spans="1:10" ht="31.5">
      <c r="A143" s="47" t="s">
        <v>105</v>
      </c>
      <c r="B143" s="4" t="s">
        <v>85</v>
      </c>
      <c r="C143" s="4" t="s">
        <v>86</v>
      </c>
      <c r="D143" s="4" t="s">
        <v>99</v>
      </c>
      <c r="E143" s="4" t="s">
        <v>345</v>
      </c>
      <c r="F143" s="4" t="s">
        <v>96</v>
      </c>
      <c r="G143" s="32">
        <f>+G144</f>
        <v>22368.1</v>
      </c>
      <c r="H143" s="32">
        <f t="shared" si="51"/>
        <v>8994.9795599999998</v>
      </c>
      <c r="I143" s="192">
        <f t="shared" si="35"/>
        <v>40.213426978598989</v>
      </c>
    </row>
    <row r="144" spans="1:10" ht="47.25">
      <c r="A144" s="47" t="s">
        <v>127</v>
      </c>
      <c r="B144" s="4" t="s">
        <v>85</v>
      </c>
      <c r="C144" s="4" t="s">
        <v>86</v>
      </c>
      <c r="D144" s="4" t="s">
        <v>99</v>
      </c>
      <c r="E144" s="4" t="s">
        <v>345</v>
      </c>
      <c r="F144" s="4" t="s">
        <v>107</v>
      </c>
      <c r="G144" s="32">
        <v>22368.1</v>
      </c>
      <c r="H144" s="32">
        <v>8994.9795599999998</v>
      </c>
      <c r="I144" s="192">
        <f t="shared" si="35"/>
        <v>40.213426978598989</v>
      </c>
    </row>
    <row r="145" spans="1:9" ht="63">
      <c r="A145" s="48" t="s">
        <v>128</v>
      </c>
      <c r="B145" s="4" t="s">
        <v>85</v>
      </c>
      <c r="C145" s="4" t="s">
        <v>86</v>
      </c>
      <c r="D145" s="4" t="s">
        <v>99</v>
      </c>
      <c r="E145" s="4" t="s">
        <v>346</v>
      </c>
      <c r="F145" s="4"/>
      <c r="G145" s="32">
        <f>+G146+G154</f>
        <v>6380.3</v>
      </c>
      <c r="H145" s="32">
        <f t="shared" ref="H145" si="52">+H146+H154</f>
        <v>4166.3</v>
      </c>
      <c r="I145" s="192">
        <f t="shared" si="35"/>
        <v>65.299437330533053</v>
      </c>
    </row>
    <row r="146" spans="1:9" ht="31.5">
      <c r="A146" s="48" t="s">
        <v>129</v>
      </c>
      <c r="B146" s="4" t="s">
        <v>85</v>
      </c>
      <c r="C146" s="4" t="s">
        <v>86</v>
      </c>
      <c r="D146" s="4" t="s">
        <v>99</v>
      </c>
      <c r="E146" s="4" t="s">
        <v>347</v>
      </c>
      <c r="F146" s="4"/>
      <c r="G146" s="32">
        <f>+G147</f>
        <v>3845.3</v>
      </c>
      <c r="H146" s="32">
        <f t="shared" ref="H146" si="53">+H147</f>
        <v>1992.2</v>
      </c>
      <c r="I146" s="192">
        <f t="shared" si="35"/>
        <v>51.808701531740041</v>
      </c>
    </row>
    <row r="147" spans="1:9" ht="31.5">
      <c r="A147" s="47" t="s">
        <v>130</v>
      </c>
      <c r="B147" s="4" t="s">
        <v>85</v>
      </c>
      <c r="C147" s="4" t="s">
        <v>86</v>
      </c>
      <c r="D147" s="4" t="s">
        <v>99</v>
      </c>
      <c r="E147" s="4" t="s">
        <v>348</v>
      </c>
      <c r="F147" s="4"/>
      <c r="G147" s="32">
        <f>+G148+G151</f>
        <v>3845.3</v>
      </c>
      <c r="H147" s="32">
        <f t="shared" ref="H147" si="54">+H148+H151</f>
        <v>1992.2</v>
      </c>
      <c r="I147" s="192">
        <f t="shared" si="35"/>
        <v>51.808701531740041</v>
      </c>
    </row>
    <row r="148" spans="1:9" ht="47.25">
      <c r="A148" s="47" t="s">
        <v>53</v>
      </c>
      <c r="B148" s="4" t="s">
        <v>85</v>
      </c>
      <c r="C148" s="4" t="s">
        <v>86</v>
      </c>
      <c r="D148" s="4" t="s">
        <v>99</v>
      </c>
      <c r="E148" s="4" t="s">
        <v>348</v>
      </c>
      <c r="F148" s="4">
        <v>200</v>
      </c>
      <c r="G148" s="32">
        <f>+G149</f>
        <v>38</v>
      </c>
      <c r="H148" s="32">
        <f t="shared" ref="H148:H149" si="55">+H149</f>
        <v>4.5</v>
      </c>
      <c r="I148" s="192">
        <f t="shared" si="35"/>
        <v>11.842105263157894</v>
      </c>
    </row>
    <row r="149" spans="1:9" ht="47.25">
      <c r="A149" s="47" t="s">
        <v>55</v>
      </c>
      <c r="B149" s="4" t="s">
        <v>85</v>
      </c>
      <c r="C149" s="4" t="s">
        <v>86</v>
      </c>
      <c r="D149" s="4" t="s">
        <v>99</v>
      </c>
      <c r="E149" s="4" t="s">
        <v>348</v>
      </c>
      <c r="F149" s="4">
        <v>240</v>
      </c>
      <c r="G149" s="32">
        <f>+G150</f>
        <v>38</v>
      </c>
      <c r="H149" s="32">
        <f t="shared" si="55"/>
        <v>4.5</v>
      </c>
      <c r="I149" s="192">
        <f t="shared" si="35"/>
        <v>11.842105263157894</v>
      </c>
    </row>
    <row r="150" spans="1:9" ht="47.25">
      <c r="A150" s="47" t="s">
        <v>59</v>
      </c>
      <c r="B150" s="4" t="s">
        <v>85</v>
      </c>
      <c r="C150" s="4" t="s">
        <v>86</v>
      </c>
      <c r="D150" s="4" t="s">
        <v>99</v>
      </c>
      <c r="E150" s="4" t="s">
        <v>348</v>
      </c>
      <c r="F150" s="4">
        <v>244</v>
      </c>
      <c r="G150" s="32">
        <v>38</v>
      </c>
      <c r="H150" s="32">
        <v>4.5</v>
      </c>
      <c r="I150" s="192">
        <f t="shared" si="35"/>
        <v>11.842105263157894</v>
      </c>
    </row>
    <row r="151" spans="1:9" ht="31.5">
      <c r="A151" s="47" t="s">
        <v>104</v>
      </c>
      <c r="B151" s="4" t="s">
        <v>85</v>
      </c>
      <c r="C151" s="4" t="s">
        <v>86</v>
      </c>
      <c r="D151" s="4" t="s">
        <v>99</v>
      </c>
      <c r="E151" s="4" t="s">
        <v>348</v>
      </c>
      <c r="F151" s="4" t="s">
        <v>94</v>
      </c>
      <c r="G151" s="32">
        <f>+G152</f>
        <v>3807.3</v>
      </c>
      <c r="H151" s="32">
        <f t="shared" ref="H151:H152" si="56">+H152</f>
        <v>1987.7</v>
      </c>
      <c r="I151" s="192">
        <f t="shared" si="35"/>
        <v>52.207601187193021</v>
      </c>
    </row>
    <row r="152" spans="1:9" ht="31.5">
      <c r="A152" s="47" t="s">
        <v>105</v>
      </c>
      <c r="B152" s="4" t="s">
        <v>85</v>
      </c>
      <c r="C152" s="4" t="s">
        <v>86</v>
      </c>
      <c r="D152" s="4" t="s">
        <v>99</v>
      </c>
      <c r="E152" s="4" t="s">
        <v>348</v>
      </c>
      <c r="F152" s="4" t="s">
        <v>96</v>
      </c>
      <c r="G152" s="32">
        <f>+G153</f>
        <v>3807.3</v>
      </c>
      <c r="H152" s="32">
        <f t="shared" si="56"/>
        <v>1987.7</v>
      </c>
      <c r="I152" s="192">
        <f t="shared" si="35"/>
        <v>52.207601187193021</v>
      </c>
    </row>
    <row r="153" spans="1:9" ht="63">
      <c r="A153" s="47" t="s">
        <v>106</v>
      </c>
      <c r="B153" s="4" t="s">
        <v>85</v>
      </c>
      <c r="C153" s="4" t="s">
        <v>86</v>
      </c>
      <c r="D153" s="4" t="s">
        <v>99</v>
      </c>
      <c r="E153" s="4" t="s">
        <v>348</v>
      </c>
      <c r="F153" s="4" t="s">
        <v>107</v>
      </c>
      <c r="G153" s="32">
        <v>3807.3</v>
      </c>
      <c r="H153" s="32">
        <v>1987.7</v>
      </c>
      <c r="I153" s="192">
        <f t="shared" si="35"/>
        <v>52.207601187193021</v>
      </c>
    </row>
    <row r="154" spans="1:9" ht="47.25">
      <c r="A154" s="48" t="s">
        <v>131</v>
      </c>
      <c r="B154" s="4" t="s">
        <v>85</v>
      </c>
      <c r="C154" s="4" t="s">
        <v>86</v>
      </c>
      <c r="D154" s="4" t="s">
        <v>99</v>
      </c>
      <c r="E154" s="4" t="s">
        <v>349</v>
      </c>
      <c r="F154" s="4"/>
      <c r="G154" s="32">
        <f>+G155</f>
        <v>2535</v>
      </c>
      <c r="H154" s="32">
        <f t="shared" ref="H154" si="57">+H155</f>
        <v>2174.1</v>
      </c>
      <c r="I154" s="192">
        <f t="shared" si="35"/>
        <v>85.763313609467446</v>
      </c>
    </row>
    <row r="155" spans="1:9" ht="47.25">
      <c r="A155" s="47" t="s">
        <v>132</v>
      </c>
      <c r="B155" s="4" t="s">
        <v>85</v>
      </c>
      <c r="C155" s="4" t="s">
        <v>86</v>
      </c>
      <c r="D155" s="4" t="s">
        <v>99</v>
      </c>
      <c r="E155" s="4" t="s">
        <v>350</v>
      </c>
      <c r="F155" s="4"/>
      <c r="G155" s="32">
        <f>+G156+G159</f>
        <v>2535</v>
      </c>
      <c r="H155" s="32">
        <f t="shared" ref="H155" si="58">+H156+H159</f>
        <v>2174.1</v>
      </c>
      <c r="I155" s="192">
        <f t="shared" si="35"/>
        <v>85.763313609467446</v>
      </c>
    </row>
    <row r="156" spans="1:9" ht="47.25">
      <c r="A156" s="47" t="s">
        <v>53</v>
      </c>
      <c r="B156" s="4" t="s">
        <v>85</v>
      </c>
      <c r="C156" s="4" t="s">
        <v>86</v>
      </c>
      <c r="D156" s="4" t="s">
        <v>99</v>
      </c>
      <c r="E156" s="4" t="s">
        <v>350</v>
      </c>
      <c r="F156" s="4">
        <v>200</v>
      </c>
      <c r="G156" s="32">
        <f>+G157</f>
        <v>28</v>
      </c>
      <c r="H156" s="32">
        <f t="shared" ref="H156:H157" si="59">+H157</f>
        <v>1.8075000000000001</v>
      </c>
      <c r="I156" s="192">
        <f t="shared" si="35"/>
        <v>6.4553571428571432</v>
      </c>
    </row>
    <row r="157" spans="1:9" ht="47.25">
      <c r="A157" s="47" t="s">
        <v>55</v>
      </c>
      <c r="B157" s="4" t="s">
        <v>85</v>
      </c>
      <c r="C157" s="4" t="s">
        <v>86</v>
      </c>
      <c r="D157" s="4" t="s">
        <v>99</v>
      </c>
      <c r="E157" s="4" t="s">
        <v>350</v>
      </c>
      <c r="F157" s="4">
        <v>240</v>
      </c>
      <c r="G157" s="32">
        <f>+G158</f>
        <v>28</v>
      </c>
      <c r="H157" s="32">
        <f t="shared" si="59"/>
        <v>1.8075000000000001</v>
      </c>
      <c r="I157" s="192">
        <f t="shared" si="35"/>
        <v>6.4553571428571432</v>
      </c>
    </row>
    <row r="158" spans="1:9" ht="47.25">
      <c r="A158" s="47" t="s">
        <v>59</v>
      </c>
      <c r="B158" s="4" t="s">
        <v>85</v>
      </c>
      <c r="C158" s="4" t="s">
        <v>86</v>
      </c>
      <c r="D158" s="4" t="s">
        <v>99</v>
      </c>
      <c r="E158" s="4" t="s">
        <v>350</v>
      </c>
      <c r="F158" s="4">
        <v>244</v>
      </c>
      <c r="G158" s="32">
        <v>28</v>
      </c>
      <c r="H158" s="32">
        <v>1.8075000000000001</v>
      </c>
      <c r="I158" s="192">
        <f t="shared" si="35"/>
        <v>6.4553571428571432</v>
      </c>
    </row>
    <row r="159" spans="1:9" ht="31.5">
      <c r="A159" s="47" t="s">
        <v>104</v>
      </c>
      <c r="B159" s="4" t="s">
        <v>85</v>
      </c>
      <c r="C159" s="4" t="s">
        <v>86</v>
      </c>
      <c r="D159" s="4" t="s">
        <v>99</v>
      </c>
      <c r="E159" s="4" t="s">
        <v>350</v>
      </c>
      <c r="F159" s="4" t="s">
        <v>94</v>
      </c>
      <c r="G159" s="32">
        <f>+G160</f>
        <v>2507</v>
      </c>
      <c r="H159" s="32">
        <f t="shared" ref="H159:H160" si="60">+H160</f>
        <v>2172.2925</v>
      </c>
      <c r="I159" s="192">
        <f t="shared" si="35"/>
        <v>86.649082568807344</v>
      </c>
    </row>
    <row r="160" spans="1:9" ht="31.5">
      <c r="A160" s="47" t="s">
        <v>105</v>
      </c>
      <c r="B160" s="4" t="s">
        <v>85</v>
      </c>
      <c r="C160" s="4" t="s">
        <v>86</v>
      </c>
      <c r="D160" s="4" t="s">
        <v>99</v>
      </c>
      <c r="E160" s="4" t="s">
        <v>350</v>
      </c>
      <c r="F160" s="4" t="s">
        <v>96</v>
      </c>
      <c r="G160" s="32">
        <f>+G161</f>
        <v>2507</v>
      </c>
      <c r="H160" s="32">
        <f t="shared" si="60"/>
        <v>2172.2925</v>
      </c>
      <c r="I160" s="192">
        <f t="shared" si="35"/>
        <v>86.649082568807344</v>
      </c>
    </row>
    <row r="161" spans="1:10" ht="66" customHeight="1">
      <c r="A161" s="47" t="s">
        <v>106</v>
      </c>
      <c r="B161" s="4" t="s">
        <v>85</v>
      </c>
      <c r="C161" s="4" t="s">
        <v>86</v>
      </c>
      <c r="D161" s="4" t="s">
        <v>99</v>
      </c>
      <c r="E161" s="4" t="s">
        <v>350</v>
      </c>
      <c r="F161" s="4" t="s">
        <v>107</v>
      </c>
      <c r="G161" s="32">
        <v>2507</v>
      </c>
      <c r="H161" s="32">
        <v>2172.2925</v>
      </c>
      <c r="I161" s="192">
        <f t="shared" si="35"/>
        <v>86.649082568807344</v>
      </c>
    </row>
    <row r="162" spans="1:10" ht="31.5">
      <c r="A162" s="47" t="s">
        <v>133</v>
      </c>
      <c r="B162" s="4" t="s">
        <v>85</v>
      </c>
      <c r="C162" s="4" t="s">
        <v>86</v>
      </c>
      <c r="D162" s="4" t="s">
        <v>134</v>
      </c>
      <c r="E162" s="4" t="s">
        <v>30</v>
      </c>
      <c r="F162" s="4" t="s">
        <v>18</v>
      </c>
      <c r="G162" s="32">
        <f>+G163</f>
        <v>3035.2999999999997</v>
      </c>
      <c r="H162" s="32">
        <f t="shared" ref="H162" si="61">+H163</f>
        <v>1476.0270800000001</v>
      </c>
      <c r="I162" s="192">
        <f t="shared" ref="I162:I184" si="62">H162/G162*100</f>
        <v>48.628704905610654</v>
      </c>
    </row>
    <row r="163" spans="1:10" ht="47.25">
      <c r="A163" s="47" t="s">
        <v>135</v>
      </c>
      <c r="B163" s="4" t="s">
        <v>85</v>
      </c>
      <c r="C163" s="4">
        <v>10</v>
      </c>
      <c r="D163" s="4" t="s">
        <v>134</v>
      </c>
      <c r="E163" s="4" t="s">
        <v>136</v>
      </c>
      <c r="F163" s="4" t="s">
        <v>18</v>
      </c>
      <c r="G163" s="32">
        <f>+G164+G177</f>
        <v>3035.2999999999997</v>
      </c>
      <c r="H163" s="32">
        <f t="shared" ref="H163" si="63">+H164+H177</f>
        <v>1476.0270800000001</v>
      </c>
      <c r="I163" s="192">
        <f t="shared" si="62"/>
        <v>48.628704905610654</v>
      </c>
    </row>
    <row r="164" spans="1:10" ht="47.25">
      <c r="A164" s="48" t="s">
        <v>137</v>
      </c>
      <c r="B164" s="4" t="s">
        <v>85</v>
      </c>
      <c r="C164" s="4">
        <v>10</v>
      </c>
      <c r="D164" s="4" t="s">
        <v>134</v>
      </c>
      <c r="E164" s="4" t="s">
        <v>138</v>
      </c>
      <c r="F164" s="4"/>
      <c r="G164" s="32">
        <f>+G165</f>
        <v>2714.2999999999997</v>
      </c>
      <c r="H164" s="32">
        <f t="shared" ref="H164" si="64">+H165</f>
        <v>1335.4192800000001</v>
      </c>
      <c r="I164" s="192">
        <f t="shared" si="62"/>
        <v>49.199398740006636</v>
      </c>
    </row>
    <row r="165" spans="1:10" ht="31.5">
      <c r="A165" s="47" t="s">
        <v>139</v>
      </c>
      <c r="B165" s="4" t="s">
        <v>85</v>
      </c>
      <c r="C165" s="4">
        <v>10</v>
      </c>
      <c r="D165" s="4" t="s">
        <v>134</v>
      </c>
      <c r="E165" s="4" t="s">
        <v>140</v>
      </c>
      <c r="F165" s="4" t="s">
        <v>18</v>
      </c>
      <c r="G165" s="32">
        <f>+G166+G170+G174</f>
        <v>2714.2999999999997</v>
      </c>
      <c r="H165" s="32">
        <f t="shared" ref="H165" si="65">+H166+H170+H174</f>
        <v>1335.4192800000001</v>
      </c>
      <c r="I165" s="192">
        <f t="shared" si="62"/>
        <v>49.199398740006636</v>
      </c>
    </row>
    <row r="166" spans="1:10" ht="47.25">
      <c r="A166" s="47" t="s">
        <v>75</v>
      </c>
      <c r="B166" s="4" t="s">
        <v>85</v>
      </c>
      <c r="C166" s="4">
        <v>10</v>
      </c>
      <c r="D166" s="4" t="s">
        <v>134</v>
      </c>
      <c r="E166" s="4" t="s">
        <v>140</v>
      </c>
      <c r="F166" s="4" t="s">
        <v>76</v>
      </c>
      <c r="G166" s="32">
        <f>+G167+G168+G169</f>
        <v>2551.6999999999998</v>
      </c>
      <c r="H166" s="32">
        <f t="shared" ref="H166" si="66">+H167+H168+H169</f>
        <v>1280.3060500000001</v>
      </c>
      <c r="I166" s="192">
        <f t="shared" si="62"/>
        <v>50.174630638397943</v>
      </c>
    </row>
    <row r="167" spans="1:10" ht="31.5">
      <c r="A167" s="47" t="s">
        <v>47</v>
      </c>
      <c r="B167" s="4" t="s">
        <v>85</v>
      </c>
      <c r="C167" s="4">
        <v>10</v>
      </c>
      <c r="D167" s="4" t="s">
        <v>134</v>
      </c>
      <c r="E167" s="4" t="s">
        <v>140</v>
      </c>
      <c r="F167" s="4" t="s">
        <v>77</v>
      </c>
      <c r="G167" s="32">
        <v>1952</v>
      </c>
      <c r="H167" s="32">
        <v>995.40525000000002</v>
      </c>
      <c r="I167" s="192">
        <f t="shared" si="62"/>
        <v>50.994121413934423</v>
      </c>
    </row>
    <row r="168" spans="1:10" ht="31.5">
      <c r="A168" s="47" t="s">
        <v>49</v>
      </c>
      <c r="B168" s="4" t="s">
        <v>85</v>
      </c>
      <c r="C168" s="4">
        <v>10</v>
      </c>
      <c r="D168" s="4" t="s">
        <v>134</v>
      </c>
      <c r="E168" s="4" t="s">
        <v>140</v>
      </c>
      <c r="F168" s="4" t="s">
        <v>78</v>
      </c>
      <c r="G168" s="32">
        <v>10.199999999999999</v>
      </c>
      <c r="H168" s="32"/>
      <c r="I168" s="192">
        <f t="shared" si="62"/>
        <v>0</v>
      </c>
    </row>
    <row r="169" spans="1:10" ht="94.5">
      <c r="A169" s="47" t="s">
        <v>79</v>
      </c>
      <c r="B169" s="4" t="s">
        <v>85</v>
      </c>
      <c r="C169" s="4">
        <v>10</v>
      </c>
      <c r="D169" s="4" t="s">
        <v>134</v>
      </c>
      <c r="E169" s="4" t="s">
        <v>140</v>
      </c>
      <c r="F169" s="4" t="s">
        <v>80</v>
      </c>
      <c r="G169" s="32">
        <v>589.5</v>
      </c>
      <c r="H169" s="32">
        <v>284.9008</v>
      </c>
      <c r="I169" s="192">
        <f t="shared" si="62"/>
        <v>48.329228159457166</v>
      </c>
    </row>
    <row r="170" spans="1:10" ht="47.25">
      <c r="A170" s="47" t="s">
        <v>53</v>
      </c>
      <c r="B170" s="4" t="s">
        <v>85</v>
      </c>
      <c r="C170" s="4">
        <v>10</v>
      </c>
      <c r="D170" s="4" t="s">
        <v>134</v>
      </c>
      <c r="E170" s="4" t="s">
        <v>140</v>
      </c>
      <c r="F170" s="4" t="s">
        <v>54</v>
      </c>
      <c r="G170" s="32">
        <f>+G171</f>
        <v>142.6</v>
      </c>
      <c r="H170" s="32">
        <f t="shared" ref="H170" si="67">+H171</f>
        <v>49.613230000000001</v>
      </c>
      <c r="I170" s="192">
        <f t="shared" si="62"/>
        <v>34.791886395511924</v>
      </c>
    </row>
    <row r="171" spans="1:10" ht="47.25">
      <c r="A171" s="47" t="s">
        <v>55</v>
      </c>
      <c r="B171" s="4" t="s">
        <v>85</v>
      </c>
      <c r="C171" s="4">
        <v>10</v>
      </c>
      <c r="D171" s="4" t="s">
        <v>134</v>
      </c>
      <c r="E171" s="4" t="s">
        <v>140</v>
      </c>
      <c r="F171" s="4" t="s">
        <v>56</v>
      </c>
      <c r="G171" s="32">
        <f>+G172+G173</f>
        <v>142.6</v>
      </c>
      <c r="H171" s="32">
        <f t="shared" ref="H171" si="68">+H172+H173</f>
        <v>49.613230000000001</v>
      </c>
      <c r="I171" s="192">
        <f t="shared" si="62"/>
        <v>34.791886395511924</v>
      </c>
    </row>
    <row r="172" spans="1:10" ht="47.25">
      <c r="A172" s="47" t="s">
        <v>57</v>
      </c>
      <c r="B172" s="4" t="s">
        <v>85</v>
      </c>
      <c r="C172" s="4">
        <v>10</v>
      </c>
      <c r="D172" s="4" t="s">
        <v>134</v>
      </c>
      <c r="E172" s="4" t="s">
        <v>140</v>
      </c>
      <c r="F172" s="4" t="s">
        <v>58</v>
      </c>
      <c r="G172" s="32">
        <v>113.6</v>
      </c>
      <c r="H172" s="32">
        <v>44.613230000000001</v>
      </c>
      <c r="I172" s="192">
        <f t="shared" si="62"/>
        <v>39.272209507042255</v>
      </c>
      <c r="J172" s="6" t="s">
        <v>464</v>
      </c>
    </row>
    <row r="173" spans="1:10" ht="47.25">
      <c r="A173" s="47" t="s">
        <v>59</v>
      </c>
      <c r="B173" s="4" t="s">
        <v>85</v>
      </c>
      <c r="C173" s="4">
        <v>10</v>
      </c>
      <c r="D173" s="4" t="s">
        <v>134</v>
      </c>
      <c r="E173" s="4" t="s">
        <v>140</v>
      </c>
      <c r="F173" s="4" t="s">
        <v>60</v>
      </c>
      <c r="G173" s="32">
        <v>29</v>
      </c>
      <c r="H173" s="32">
        <v>5</v>
      </c>
      <c r="I173" s="192">
        <f t="shared" si="62"/>
        <v>17.241379310344829</v>
      </c>
      <c r="J173" s="6" t="s">
        <v>464</v>
      </c>
    </row>
    <row r="174" spans="1:10" ht="15.75">
      <c r="A174" s="47" t="s">
        <v>61</v>
      </c>
      <c r="B174" s="4" t="s">
        <v>85</v>
      </c>
      <c r="C174" s="4">
        <v>10</v>
      </c>
      <c r="D174" s="4" t="s">
        <v>134</v>
      </c>
      <c r="E174" s="4" t="s">
        <v>140</v>
      </c>
      <c r="F174" s="4" t="s">
        <v>62</v>
      </c>
      <c r="G174" s="32">
        <f>+G175</f>
        <v>20</v>
      </c>
      <c r="H174" s="32">
        <f t="shared" ref="H174:H175" si="69">+H175</f>
        <v>5.5</v>
      </c>
      <c r="I174" s="192">
        <f t="shared" si="62"/>
        <v>27.500000000000004</v>
      </c>
    </row>
    <row r="175" spans="1:10" ht="31.5">
      <c r="A175" s="47" t="s">
        <v>63</v>
      </c>
      <c r="B175" s="4" t="s">
        <v>85</v>
      </c>
      <c r="C175" s="4">
        <v>10</v>
      </c>
      <c r="D175" s="4" t="s">
        <v>134</v>
      </c>
      <c r="E175" s="4" t="s">
        <v>140</v>
      </c>
      <c r="F175" s="4" t="s">
        <v>64</v>
      </c>
      <c r="G175" s="32">
        <f>+G176</f>
        <v>20</v>
      </c>
      <c r="H175" s="32">
        <f t="shared" si="69"/>
        <v>5.5</v>
      </c>
      <c r="I175" s="192">
        <f t="shared" si="62"/>
        <v>27.500000000000004</v>
      </c>
    </row>
    <row r="176" spans="1:10" ht="31.5">
      <c r="A176" s="47" t="s">
        <v>65</v>
      </c>
      <c r="B176" s="4" t="s">
        <v>85</v>
      </c>
      <c r="C176" s="4">
        <v>10</v>
      </c>
      <c r="D176" s="4" t="s">
        <v>134</v>
      </c>
      <c r="E176" s="4" t="s">
        <v>140</v>
      </c>
      <c r="F176" s="4" t="s">
        <v>66</v>
      </c>
      <c r="G176" s="32">
        <v>20</v>
      </c>
      <c r="H176" s="32">
        <v>5.5</v>
      </c>
      <c r="I176" s="192">
        <f t="shared" si="62"/>
        <v>27.500000000000004</v>
      </c>
    </row>
    <row r="177" spans="1:9" ht="78.75">
      <c r="A177" s="48" t="s">
        <v>141</v>
      </c>
      <c r="B177" s="4" t="s">
        <v>85</v>
      </c>
      <c r="C177" s="4">
        <v>10</v>
      </c>
      <c r="D177" s="4" t="s">
        <v>134</v>
      </c>
      <c r="E177" s="4" t="s">
        <v>142</v>
      </c>
      <c r="F177" s="4"/>
      <c r="G177" s="32">
        <f>+G178</f>
        <v>321</v>
      </c>
      <c r="H177" s="32">
        <f t="shared" ref="H177" si="70">+H178</f>
        <v>140.6078</v>
      </c>
      <c r="I177" s="192">
        <f t="shared" si="62"/>
        <v>43.803052959501557</v>
      </c>
    </row>
    <row r="178" spans="1:9" ht="96.75" customHeight="1">
      <c r="A178" s="47" t="s">
        <v>143</v>
      </c>
      <c r="B178" s="4" t="s">
        <v>85</v>
      </c>
      <c r="C178" s="4" t="s">
        <v>86</v>
      </c>
      <c r="D178" s="4" t="s">
        <v>134</v>
      </c>
      <c r="E178" s="4" t="s">
        <v>144</v>
      </c>
      <c r="F178" s="4" t="s">
        <v>18</v>
      </c>
      <c r="G178" s="32">
        <f>+G179+G182</f>
        <v>321</v>
      </c>
      <c r="H178" s="32">
        <f t="shared" ref="H178" si="71">+H179+H182</f>
        <v>140.6078</v>
      </c>
      <c r="I178" s="192">
        <f t="shared" si="62"/>
        <v>43.803052959501557</v>
      </c>
    </row>
    <row r="179" spans="1:9" ht="15.75">
      <c r="A179" s="47" t="s">
        <v>145</v>
      </c>
      <c r="B179" s="4" t="s">
        <v>85</v>
      </c>
      <c r="C179" s="4" t="s">
        <v>86</v>
      </c>
      <c r="D179" s="4" t="s">
        <v>134</v>
      </c>
      <c r="E179" s="4" t="s">
        <v>144</v>
      </c>
      <c r="F179" s="4" t="s">
        <v>44</v>
      </c>
      <c r="G179" s="32">
        <f>+G180</f>
        <v>3</v>
      </c>
      <c r="H179" s="32">
        <f t="shared" ref="H179:H180" si="72">+H180</f>
        <v>0</v>
      </c>
      <c r="I179" s="192">
        <f t="shared" si="62"/>
        <v>0</v>
      </c>
    </row>
    <row r="180" spans="1:9" ht="31.5">
      <c r="A180" s="47" t="s">
        <v>45</v>
      </c>
      <c r="B180" s="4" t="s">
        <v>85</v>
      </c>
      <c r="C180" s="4" t="s">
        <v>86</v>
      </c>
      <c r="D180" s="4" t="s">
        <v>134</v>
      </c>
      <c r="E180" s="4" t="s">
        <v>144</v>
      </c>
      <c r="F180" s="4" t="s">
        <v>46</v>
      </c>
      <c r="G180" s="32">
        <f>+G181</f>
        <v>3</v>
      </c>
      <c r="H180" s="32">
        <f t="shared" si="72"/>
        <v>0</v>
      </c>
      <c r="I180" s="192">
        <f t="shared" si="62"/>
        <v>0</v>
      </c>
    </row>
    <row r="181" spans="1:9" ht="31.5">
      <c r="A181" s="47" t="s">
        <v>49</v>
      </c>
      <c r="B181" s="4" t="s">
        <v>85</v>
      </c>
      <c r="C181" s="4" t="s">
        <v>86</v>
      </c>
      <c r="D181" s="4" t="s">
        <v>134</v>
      </c>
      <c r="E181" s="4" t="s">
        <v>144</v>
      </c>
      <c r="F181" s="4" t="s">
        <v>50</v>
      </c>
      <c r="G181" s="32">
        <v>3</v>
      </c>
      <c r="H181" s="32"/>
      <c r="I181" s="192">
        <f t="shared" si="62"/>
        <v>0</v>
      </c>
    </row>
    <row r="182" spans="1:9" ht="47.25">
      <c r="A182" s="47" t="s">
        <v>53</v>
      </c>
      <c r="B182" s="4" t="s">
        <v>85</v>
      </c>
      <c r="C182" s="4">
        <v>10</v>
      </c>
      <c r="D182" s="4" t="s">
        <v>134</v>
      </c>
      <c r="E182" s="4" t="s">
        <v>144</v>
      </c>
      <c r="F182" s="4" t="s">
        <v>54</v>
      </c>
      <c r="G182" s="32">
        <f>+G183+G184</f>
        <v>318</v>
      </c>
      <c r="H182" s="32">
        <f t="shared" ref="H182" si="73">+H183+H184</f>
        <v>140.6078</v>
      </c>
      <c r="I182" s="192">
        <f t="shared" si="62"/>
        <v>44.216289308176101</v>
      </c>
    </row>
    <row r="183" spans="1:9" ht="47.25">
      <c r="A183" s="47" t="s">
        <v>57</v>
      </c>
      <c r="B183" s="4" t="s">
        <v>85</v>
      </c>
      <c r="C183" s="4" t="s">
        <v>86</v>
      </c>
      <c r="D183" s="4" t="s">
        <v>134</v>
      </c>
      <c r="E183" s="4" t="s">
        <v>144</v>
      </c>
      <c r="F183" s="4" t="s">
        <v>58</v>
      </c>
      <c r="G183" s="32">
        <v>41</v>
      </c>
      <c r="H183" s="32"/>
      <c r="I183" s="192">
        <f t="shared" si="62"/>
        <v>0</v>
      </c>
    </row>
    <row r="184" spans="1:9" ht="47.25">
      <c r="A184" s="47" t="s">
        <v>59</v>
      </c>
      <c r="B184" s="4" t="s">
        <v>85</v>
      </c>
      <c r="C184" s="4" t="s">
        <v>86</v>
      </c>
      <c r="D184" s="4" t="s">
        <v>134</v>
      </c>
      <c r="E184" s="4" t="s">
        <v>144</v>
      </c>
      <c r="F184" s="4" t="s">
        <v>60</v>
      </c>
      <c r="G184" s="32">
        <v>277</v>
      </c>
      <c r="H184" s="32">
        <v>140.6078</v>
      </c>
      <c r="I184" s="192">
        <f t="shared" si="62"/>
        <v>50.760938628158847</v>
      </c>
    </row>
    <row r="185" spans="1:9" s="25" customFormat="1" ht="62.25" customHeight="1">
      <c r="A185" s="46" t="s">
        <v>146</v>
      </c>
      <c r="B185" s="36">
        <v>805</v>
      </c>
      <c r="C185" s="36"/>
      <c r="D185" s="36"/>
      <c r="E185" s="36"/>
      <c r="F185" s="36"/>
      <c r="G185" s="39">
        <f>+G186</f>
        <v>3161.5199999999995</v>
      </c>
      <c r="H185" s="39">
        <f t="shared" ref="H185" si="74">+H186</f>
        <v>1461.0114899999999</v>
      </c>
      <c r="I185" s="193">
        <f>H185/G185*100</f>
        <v>46.212312115691191</v>
      </c>
    </row>
    <row r="186" spans="1:9" ht="30" customHeight="1">
      <c r="A186" s="47" t="s">
        <v>147</v>
      </c>
      <c r="B186" s="4" t="s">
        <v>148</v>
      </c>
      <c r="C186" s="4" t="s">
        <v>72</v>
      </c>
      <c r="D186" s="4" t="s">
        <v>29</v>
      </c>
      <c r="E186" s="4" t="s">
        <v>30</v>
      </c>
      <c r="F186" s="4" t="s">
        <v>18</v>
      </c>
      <c r="G186" s="32">
        <f>+G187+G221</f>
        <v>3161.5199999999995</v>
      </c>
      <c r="H186" s="32">
        <f t="shared" ref="H186" si="75">+H187+H221</f>
        <v>1461.0114899999999</v>
      </c>
      <c r="I186" s="192">
        <f t="shared" ref="I186:I229" si="76">H186/G186*100</f>
        <v>46.212312115691191</v>
      </c>
    </row>
    <row r="187" spans="1:9" ht="15.75">
      <c r="A187" s="47" t="s">
        <v>149</v>
      </c>
      <c r="B187" s="4" t="s">
        <v>148</v>
      </c>
      <c r="C187" s="4" t="s">
        <v>72</v>
      </c>
      <c r="D187" s="4" t="s">
        <v>150</v>
      </c>
      <c r="E187" s="4" t="s">
        <v>30</v>
      </c>
      <c r="F187" s="4" t="s">
        <v>18</v>
      </c>
      <c r="G187" s="32">
        <f>+G188+G203</f>
        <v>2961.2699999999995</v>
      </c>
      <c r="H187" s="32">
        <f t="shared" ref="H187" si="77">+H188+H203</f>
        <v>1360.6686999999999</v>
      </c>
      <c r="I187" s="192">
        <f t="shared" si="76"/>
        <v>45.948822633532238</v>
      </c>
    </row>
    <row r="188" spans="1:9" ht="63">
      <c r="A188" s="47" t="s">
        <v>151</v>
      </c>
      <c r="B188" s="4" t="s">
        <v>148</v>
      </c>
      <c r="C188" s="4" t="s">
        <v>72</v>
      </c>
      <c r="D188" s="4" t="s">
        <v>150</v>
      </c>
      <c r="E188" s="4" t="s">
        <v>351</v>
      </c>
      <c r="F188" s="4" t="s">
        <v>18</v>
      </c>
      <c r="G188" s="32">
        <f>+G189</f>
        <v>2581.9699999999993</v>
      </c>
      <c r="H188" s="32">
        <f t="shared" ref="H188" si="78">+H189</f>
        <v>1283.9149399999999</v>
      </c>
      <c r="I188" s="192">
        <f t="shared" si="76"/>
        <v>49.7261757495246</v>
      </c>
    </row>
    <row r="189" spans="1:9" ht="15.75">
      <c r="A189" s="47" t="s">
        <v>152</v>
      </c>
      <c r="B189" s="4" t="s">
        <v>148</v>
      </c>
      <c r="C189" s="4" t="s">
        <v>72</v>
      </c>
      <c r="D189" s="4" t="s">
        <v>150</v>
      </c>
      <c r="E189" s="4" t="s">
        <v>352</v>
      </c>
      <c r="F189" s="4" t="s">
        <v>18</v>
      </c>
      <c r="G189" s="32">
        <f>+G190+G196+G199</f>
        <v>2581.9699999999993</v>
      </c>
      <c r="H189" s="32">
        <f t="shared" ref="H189" si="79">+H190+H196+H199</f>
        <v>1283.9149399999999</v>
      </c>
      <c r="I189" s="192">
        <f t="shared" si="76"/>
        <v>49.7261757495246</v>
      </c>
    </row>
    <row r="190" spans="1:9" ht="110.25">
      <c r="A190" s="47" t="s">
        <v>43</v>
      </c>
      <c r="B190" s="4" t="s">
        <v>148</v>
      </c>
      <c r="C190" s="4" t="s">
        <v>72</v>
      </c>
      <c r="D190" s="4" t="s">
        <v>150</v>
      </c>
      <c r="E190" s="4" t="s">
        <v>352</v>
      </c>
      <c r="F190" s="4" t="s">
        <v>44</v>
      </c>
      <c r="G190" s="32">
        <f>+G191</f>
        <v>2201.1799999999998</v>
      </c>
      <c r="H190" s="32">
        <f t="shared" ref="H190" si="80">+H191</f>
        <v>1049.53125</v>
      </c>
      <c r="I190" s="192">
        <f t="shared" si="76"/>
        <v>47.680391880718524</v>
      </c>
    </row>
    <row r="191" spans="1:9" ht="47.25">
      <c r="A191" s="47" t="s">
        <v>75</v>
      </c>
      <c r="B191" s="4" t="s">
        <v>148</v>
      </c>
      <c r="C191" s="4" t="s">
        <v>72</v>
      </c>
      <c r="D191" s="4" t="s">
        <v>150</v>
      </c>
      <c r="E191" s="4" t="s">
        <v>352</v>
      </c>
      <c r="F191" s="4" t="s">
        <v>76</v>
      </c>
      <c r="G191" s="32">
        <f>+G192+G193+G194</f>
        <v>2201.1799999999998</v>
      </c>
      <c r="H191" s="32">
        <f t="shared" ref="H191" si="81">+H192+H193+H194</f>
        <v>1049.53125</v>
      </c>
      <c r="I191" s="192">
        <f t="shared" si="76"/>
        <v>47.680391880718524</v>
      </c>
    </row>
    <row r="192" spans="1:9" ht="31.5">
      <c r="A192" s="47" t="s">
        <v>47</v>
      </c>
      <c r="B192" s="4" t="s">
        <v>148</v>
      </c>
      <c r="C192" s="4" t="s">
        <v>72</v>
      </c>
      <c r="D192" s="4" t="s">
        <v>150</v>
      </c>
      <c r="E192" s="4" t="s">
        <v>352</v>
      </c>
      <c r="F192" s="4" t="s">
        <v>77</v>
      </c>
      <c r="G192" s="32">
        <v>1673.1</v>
      </c>
      <c r="H192" s="32">
        <v>753.28315999999995</v>
      </c>
      <c r="I192" s="192">
        <f t="shared" si="76"/>
        <v>45.023200047815429</v>
      </c>
    </row>
    <row r="193" spans="1:10" ht="31.5">
      <c r="A193" s="47" t="s">
        <v>49</v>
      </c>
      <c r="B193" s="4" t="s">
        <v>148</v>
      </c>
      <c r="C193" s="4" t="s">
        <v>72</v>
      </c>
      <c r="D193" s="4" t="s">
        <v>150</v>
      </c>
      <c r="E193" s="4" t="s">
        <v>352</v>
      </c>
      <c r="F193" s="4" t="s">
        <v>78</v>
      </c>
      <c r="G193" s="32">
        <v>22.8</v>
      </c>
      <c r="H193" s="32">
        <v>10</v>
      </c>
      <c r="I193" s="192">
        <f t="shared" si="76"/>
        <v>43.859649122807014</v>
      </c>
      <c r="J193" s="6" t="s">
        <v>464</v>
      </c>
    </row>
    <row r="194" spans="1:10" ht="94.5">
      <c r="A194" s="47" t="s">
        <v>79</v>
      </c>
      <c r="B194" s="4" t="s">
        <v>148</v>
      </c>
      <c r="C194" s="4" t="s">
        <v>72</v>
      </c>
      <c r="D194" s="4" t="s">
        <v>150</v>
      </c>
      <c r="E194" s="4" t="s">
        <v>352</v>
      </c>
      <c r="F194" s="4" t="s">
        <v>80</v>
      </c>
      <c r="G194" s="32">
        <v>505.28</v>
      </c>
      <c r="H194" s="32">
        <v>286.24808999999999</v>
      </c>
      <c r="I194" s="192">
        <f t="shared" si="76"/>
        <v>56.651379433185568</v>
      </c>
    </row>
    <row r="195" spans="1:10" ht="47.25">
      <c r="A195" s="47" t="s">
        <v>53</v>
      </c>
      <c r="B195" s="4" t="s">
        <v>148</v>
      </c>
      <c r="C195" s="4" t="s">
        <v>72</v>
      </c>
      <c r="D195" s="4" t="s">
        <v>150</v>
      </c>
      <c r="E195" s="4" t="s">
        <v>352</v>
      </c>
      <c r="F195" s="4" t="s">
        <v>54</v>
      </c>
      <c r="G195" s="32">
        <f>+G196</f>
        <v>375.29999999999995</v>
      </c>
      <c r="H195" s="32">
        <f t="shared" ref="H195" si="82">+H196</f>
        <v>232.34069</v>
      </c>
      <c r="I195" s="192">
        <f t="shared" si="76"/>
        <v>61.907990940580873</v>
      </c>
    </row>
    <row r="196" spans="1:10" ht="47.25">
      <c r="A196" s="47" t="s">
        <v>55</v>
      </c>
      <c r="B196" s="4" t="s">
        <v>148</v>
      </c>
      <c r="C196" s="4" t="s">
        <v>72</v>
      </c>
      <c r="D196" s="4" t="s">
        <v>150</v>
      </c>
      <c r="E196" s="4" t="s">
        <v>352</v>
      </c>
      <c r="F196" s="4" t="s">
        <v>56</v>
      </c>
      <c r="G196" s="32">
        <f>+G197+G198</f>
        <v>375.29999999999995</v>
      </c>
      <c r="H196" s="32">
        <f t="shared" ref="H196" si="83">+H197+H198</f>
        <v>232.34069</v>
      </c>
      <c r="I196" s="192">
        <f t="shared" si="76"/>
        <v>61.907990940580873</v>
      </c>
      <c r="J196" s="6" t="s">
        <v>464</v>
      </c>
    </row>
    <row r="197" spans="1:10" ht="47.25">
      <c r="A197" s="47" t="s">
        <v>153</v>
      </c>
      <c r="B197" s="4" t="s">
        <v>148</v>
      </c>
      <c r="C197" s="4" t="s">
        <v>72</v>
      </c>
      <c r="D197" s="4" t="s">
        <v>150</v>
      </c>
      <c r="E197" s="4" t="s">
        <v>352</v>
      </c>
      <c r="F197" s="4">
        <v>242</v>
      </c>
      <c r="G197" s="32">
        <v>79.099999999999994</v>
      </c>
      <c r="H197" s="32">
        <v>58.340690000000002</v>
      </c>
      <c r="I197" s="192">
        <f t="shared" si="76"/>
        <v>73.755613147914048</v>
      </c>
      <c r="J197" s="6" t="s">
        <v>466</v>
      </c>
    </row>
    <row r="198" spans="1:10" ht="47.25">
      <c r="A198" s="47" t="s">
        <v>59</v>
      </c>
      <c r="B198" s="4" t="s">
        <v>148</v>
      </c>
      <c r="C198" s="4" t="s">
        <v>72</v>
      </c>
      <c r="D198" s="4" t="s">
        <v>150</v>
      </c>
      <c r="E198" s="4" t="s">
        <v>352</v>
      </c>
      <c r="F198" s="4" t="s">
        <v>60</v>
      </c>
      <c r="G198" s="32">
        <v>296.2</v>
      </c>
      <c r="H198" s="32">
        <v>174</v>
      </c>
      <c r="I198" s="192">
        <f t="shared" si="76"/>
        <v>58.744091829844706</v>
      </c>
      <c r="J198" s="6" t="s">
        <v>467</v>
      </c>
    </row>
    <row r="199" spans="1:10" ht="15.75">
      <c r="A199" s="47" t="s">
        <v>61</v>
      </c>
      <c r="B199" s="4" t="s">
        <v>148</v>
      </c>
      <c r="C199" s="4" t="s">
        <v>72</v>
      </c>
      <c r="D199" s="4" t="s">
        <v>150</v>
      </c>
      <c r="E199" s="4" t="s">
        <v>352</v>
      </c>
      <c r="F199" s="4" t="s">
        <v>62</v>
      </c>
      <c r="G199" s="32">
        <f>+G200</f>
        <v>5.49</v>
      </c>
      <c r="H199" s="32">
        <f t="shared" ref="H199" si="84">+H200</f>
        <v>2.0430000000000001</v>
      </c>
      <c r="I199" s="192">
        <f t="shared" si="76"/>
        <v>37.213114754098363</v>
      </c>
    </row>
    <row r="200" spans="1:10" ht="31.5">
      <c r="A200" s="47" t="s">
        <v>63</v>
      </c>
      <c r="B200" s="4" t="s">
        <v>148</v>
      </c>
      <c r="C200" s="4" t="s">
        <v>72</v>
      </c>
      <c r="D200" s="4" t="s">
        <v>150</v>
      </c>
      <c r="E200" s="4" t="s">
        <v>352</v>
      </c>
      <c r="F200" s="4" t="s">
        <v>64</v>
      </c>
      <c r="G200" s="32">
        <f>+G201+G202</f>
        <v>5.49</v>
      </c>
      <c r="H200" s="32">
        <f t="shared" ref="H200" si="85">+H201+H202</f>
        <v>2.0430000000000001</v>
      </c>
      <c r="I200" s="192">
        <f t="shared" si="76"/>
        <v>37.213114754098363</v>
      </c>
    </row>
    <row r="201" spans="1:10" ht="31.5">
      <c r="A201" s="47" t="s">
        <v>65</v>
      </c>
      <c r="B201" s="4" t="s">
        <v>148</v>
      </c>
      <c r="C201" s="4" t="s">
        <v>72</v>
      </c>
      <c r="D201" s="4" t="s">
        <v>150</v>
      </c>
      <c r="E201" s="4" t="s">
        <v>352</v>
      </c>
      <c r="F201" s="4" t="s">
        <v>66</v>
      </c>
      <c r="G201" s="32">
        <v>4.25</v>
      </c>
      <c r="H201" s="32">
        <v>1.6240000000000001</v>
      </c>
      <c r="I201" s="192">
        <f t="shared" si="76"/>
        <v>38.211764705882359</v>
      </c>
    </row>
    <row r="202" spans="1:10" ht="13.9" customHeight="1">
      <c r="A202" s="47" t="s">
        <v>67</v>
      </c>
      <c r="B202" s="4" t="s">
        <v>148</v>
      </c>
      <c r="C202" s="4" t="s">
        <v>72</v>
      </c>
      <c r="D202" s="4" t="s">
        <v>150</v>
      </c>
      <c r="E202" s="4" t="s">
        <v>353</v>
      </c>
      <c r="F202" s="4" t="s">
        <v>68</v>
      </c>
      <c r="G202" s="32">
        <v>1.24</v>
      </c>
      <c r="H202" s="32">
        <v>0.41899999999999998</v>
      </c>
      <c r="I202" s="192">
        <f t="shared" si="76"/>
        <v>33.79032258064516</v>
      </c>
    </row>
    <row r="203" spans="1:10" ht="31.5">
      <c r="A203" s="47" t="s">
        <v>154</v>
      </c>
      <c r="B203" s="4" t="s">
        <v>148</v>
      </c>
      <c r="C203" s="4" t="s">
        <v>72</v>
      </c>
      <c r="D203" s="4" t="s">
        <v>150</v>
      </c>
      <c r="E203" s="4" t="s">
        <v>354</v>
      </c>
      <c r="F203" s="4" t="s">
        <v>18</v>
      </c>
      <c r="G203" s="32">
        <f>+G204+G213</f>
        <v>379.3</v>
      </c>
      <c r="H203" s="32">
        <f t="shared" ref="H203" si="86">+H204+H213</f>
        <v>76.75376</v>
      </c>
      <c r="I203" s="192">
        <f t="shared" si="76"/>
        <v>20.235634062747167</v>
      </c>
    </row>
    <row r="204" spans="1:10" ht="31.5">
      <c r="A204" s="47" t="s">
        <v>155</v>
      </c>
      <c r="B204" s="4" t="s">
        <v>148</v>
      </c>
      <c r="C204" s="4" t="s">
        <v>72</v>
      </c>
      <c r="D204" s="4" t="s">
        <v>150</v>
      </c>
      <c r="E204" s="4" t="s">
        <v>355</v>
      </c>
      <c r="F204" s="4"/>
      <c r="G204" s="32">
        <f>+G205</f>
        <v>125.9</v>
      </c>
      <c r="H204" s="32">
        <f t="shared" ref="H204:H205" si="87">+H205</f>
        <v>0</v>
      </c>
      <c r="I204" s="192">
        <f t="shared" si="76"/>
        <v>0</v>
      </c>
    </row>
    <row r="205" spans="1:10" ht="31.5">
      <c r="A205" s="47" t="s">
        <v>156</v>
      </c>
      <c r="B205" s="4" t="s">
        <v>148</v>
      </c>
      <c r="C205" s="4" t="s">
        <v>72</v>
      </c>
      <c r="D205" s="4" t="s">
        <v>150</v>
      </c>
      <c r="E205" s="4" t="s">
        <v>356</v>
      </c>
      <c r="F205" s="4"/>
      <c r="G205" s="32">
        <f>+G206</f>
        <v>125.9</v>
      </c>
      <c r="H205" s="32">
        <f t="shared" si="87"/>
        <v>0</v>
      </c>
      <c r="I205" s="192">
        <f t="shared" si="76"/>
        <v>0</v>
      </c>
    </row>
    <row r="206" spans="1:10" ht="81" customHeight="1">
      <c r="A206" s="48" t="s">
        <v>157</v>
      </c>
      <c r="B206" s="4" t="s">
        <v>148</v>
      </c>
      <c r="C206" s="4" t="s">
        <v>72</v>
      </c>
      <c r="D206" s="4" t="s">
        <v>150</v>
      </c>
      <c r="E206" s="4" t="s">
        <v>357</v>
      </c>
      <c r="F206" s="4"/>
      <c r="G206" s="32">
        <f>+G207+G210</f>
        <v>125.9</v>
      </c>
      <c r="H206" s="32">
        <f t="shared" ref="H206" si="88">+H207+H210</f>
        <v>0</v>
      </c>
      <c r="I206" s="192">
        <f t="shared" si="76"/>
        <v>0</v>
      </c>
    </row>
    <row r="207" spans="1:10" ht="47.25" hidden="1">
      <c r="A207" s="47" t="s">
        <v>53</v>
      </c>
      <c r="B207" s="4" t="s">
        <v>148</v>
      </c>
      <c r="C207" s="4" t="s">
        <v>72</v>
      </c>
      <c r="D207" s="4" t="s">
        <v>150</v>
      </c>
      <c r="E207" s="4" t="s">
        <v>357</v>
      </c>
      <c r="F207" s="4">
        <v>200</v>
      </c>
      <c r="G207" s="32">
        <f>+G208</f>
        <v>0</v>
      </c>
      <c r="H207" s="32">
        <f t="shared" ref="H207:H208" si="89">+H208</f>
        <v>0</v>
      </c>
      <c r="I207" s="192" t="e">
        <f t="shared" si="76"/>
        <v>#DIV/0!</v>
      </c>
    </row>
    <row r="208" spans="1:10" ht="47.25" hidden="1">
      <c r="A208" s="47" t="s">
        <v>55</v>
      </c>
      <c r="B208" s="4" t="s">
        <v>148</v>
      </c>
      <c r="C208" s="4" t="s">
        <v>72</v>
      </c>
      <c r="D208" s="4" t="s">
        <v>150</v>
      </c>
      <c r="E208" s="4" t="s">
        <v>357</v>
      </c>
      <c r="F208" s="4">
        <v>240</v>
      </c>
      <c r="G208" s="32">
        <f>+G209</f>
        <v>0</v>
      </c>
      <c r="H208" s="32">
        <f t="shared" si="89"/>
        <v>0</v>
      </c>
      <c r="I208" s="192" t="e">
        <f t="shared" si="76"/>
        <v>#DIV/0!</v>
      </c>
    </row>
    <row r="209" spans="1:9" ht="47.25" hidden="1">
      <c r="A209" s="47" t="s">
        <v>59</v>
      </c>
      <c r="B209" s="4" t="s">
        <v>148</v>
      </c>
      <c r="C209" s="4" t="s">
        <v>72</v>
      </c>
      <c r="D209" s="4" t="s">
        <v>150</v>
      </c>
      <c r="E209" s="4" t="s">
        <v>357</v>
      </c>
      <c r="F209" s="4">
        <v>244</v>
      </c>
      <c r="G209" s="32"/>
      <c r="H209" s="32"/>
      <c r="I209" s="192" t="e">
        <f t="shared" si="76"/>
        <v>#DIV/0!</v>
      </c>
    </row>
    <row r="210" spans="1:9" ht="15.75">
      <c r="A210" s="47" t="s">
        <v>61</v>
      </c>
      <c r="B210" s="4" t="s">
        <v>148</v>
      </c>
      <c r="C210" s="4" t="s">
        <v>72</v>
      </c>
      <c r="D210" s="4" t="s">
        <v>150</v>
      </c>
      <c r="E210" s="4" t="s">
        <v>357</v>
      </c>
      <c r="F210" s="4" t="s">
        <v>62</v>
      </c>
      <c r="G210" s="32">
        <f>+G211+G212</f>
        <v>125.9</v>
      </c>
      <c r="H210" s="32">
        <f t="shared" ref="H210" si="90">+H211+H212</f>
        <v>0</v>
      </c>
      <c r="I210" s="192">
        <f t="shared" si="76"/>
        <v>0</v>
      </c>
    </row>
    <row r="211" spans="1:9" ht="63" hidden="1">
      <c r="A211" s="47" t="s">
        <v>158</v>
      </c>
      <c r="B211" s="4" t="s">
        <v>148</v>
      </c>
      <c r="C211" s="4" t="s">
        <v>72</v>
      </c>
      <c r="D211" s="4" t="s">
        <v>150</v>
      </c>
      <c r="E211" s="4" t="s">
        <v>357</v>
      </c>
      <c r="F211" s="4" t="s">
        <v>159</v>
      </c>
      <c r="G211" s="32"/>
      <c r="H211" s="32"/>
      <c r="I211" s="192" t="e">
        <f t="shared" si="76"/>
        <v>#DIV/0!</v>
      </c>
    </row>
    <row r="212" spans="1:9" ht="78.75">
      <c r="A212" s="47" t="s">
        <v>474</v>
      </c>
      <c r="B212" s="4" t="s">
        <v>148</v>
      </c>
      <c r="C212" s="4" t="s">
        <v>72</v>
      </c>
      <c r="D212" s="4" t="s">
        <v>150</v>
      </c>
      <c r="E212" s="4" t="s">
        <v>357</v>
      </c>
      <c r="F212" s="4" t="s">
        <v>458</v>
      </c>
      <c r="G212" s="32">
        <v>125.9</v>
      </c>
      <c r="H212" s="32"/>
      <c r="I212" s="192">
        <f t="shared" si="76"/>
        <v>0</v>
      </c>
    </row>
    <row r="213" spans="1:9" ht="63" customHeight="1">
      <c r="A213" s="48" t="s">
        <v>160</v>
      </c>
      <c r="B213" s="4" t="s">
        <v>148</v>
      </c>
      <c r="C213" s="4" t="s">
        <v>72</v>
      </c>
      <c r="D213" s="4" t="s">
        <v>150</v>
      </c>
      <c r="E213" s="4" t="s">
        <v>358</v>
      </c>
      <c r="F213" s="4"/>
      <c r="G213" s="32">
        <f>+G214</f>
        <v>253.4</v>
      </c>
      <c r="H213" s="32">
        <f t="shared" ref="H213" si="91">+H214</f>
        <v>76.75376</v>
      </c>
      <c r="I213" s="192">
        <f t="shared" si="76"/>
        <v>30.289565903709548</v>
      </c>
    </row>
    <row r="214" spans="1:9" ht="32.25" customHeight="1">
      <c r="A214" s="47" t="s">
        <v>156</v>
      </c>
      <c r="B214" s="4" t="s">
        <v>148</v>
      </c>
      <c r="C214" s="4" t="s">
        <v>72</v>
      </c>
      <c r="D214" s="4" t="s">
        <v>150</v>
      </c>
      <c r="E214" s="4" t="s">
        <v>359</v>
      </c>
      <c r="F214" s="4"/>
      <c r="G214" s="32">
        <f>+G215+G218</f>
        <v>253.4</v>
      </c>
      <c r="H214" s="32">
        <f t="shared" ref="H214" si="92">+H215+H218</f>
        <v>76.75376</v>
      </c>
      <c r="I214" s="192">
        <f t="shared" si="76"/>
        <v>30.289565903709548</v>
      </c>
    </row>
    <row r="215" spans="1:9" ht="47.25">
      <c r="A215" s="47" t="s">
        <v>53</v>
      </c>
      <c r="B215" s="4" t="s">
        <v>148</v>
      </c>
      <c r="C215" s="4" t="s">
        <v>72</v>
      </c>
      <c r="D215" s="4" t="s">
        <v>150</v>
      </c>
      <c r="E215" s="4" t="s">
        <v>360</v>
      </c>
      <c r="F215" s="4">
        <v>200</v>
      </c>
      <c r="G215" s="32">
        <f>+G216</f>
        <v>50</v>
      </c>
      <c r="H215" s="32">
        <f t="shared" ref="H215:H216" si="93">+H216</f>
        <v>50</v>
      </c>
      <c r="I215" s="192">
        <f t="shared" si="76"/>
        <v>100</v>
      </c>
    </row>
    <row r="216" spans="1:9" ht="47.25">
      <c r="A216" s="47" t="s">
        <v>55</v>
      </c>
      <c r="B216" s="4" t="s">
        <v>148</v>
      </c>
      <c r="C216" s="4" t="s">
        <v>72</v>
      </c>
      <c r="D216" s="4" t="s">
        <v>150</v>
      </c>
      <c r="E216" s="4" t="s">
        <v>360</v>
      </c>
      <c r="F216" s="4">
        <v>240</v>
      </c>
      <c r="G216" s="32">
        <f>+G217</f>
        <v>50</v>
      </c>
      <c r="H216" s="32">
        <f t="shared" si="93"/>
        <v>50</v>
      </c>
      <c r="I216" s="192">
        <f t="shared" si="76"/>
        <v>100</v>
      </c>
    </row>
    <row r="217" spans="1:9" ht="47.25">
      <c r="A217" s="47" t="s">
        <v>59</v>
      </c>
      <c r="B217" s="4" t="s">
        <v>148</v>
      </c>
      <c r="C217" s="4" t="s">
        <v>72</v>
      </c>
      <c r="D217" s="4" t="s">
        <v>150</v>
      </c>
      <c r="E217" s="4" t="s">
        <v>360</v>
      </c>
      <c r="F217" s="4">
        <v>244</v>
      </c>
      <c r="G217" s="32">
        <v>50</v>
      </c>
      <c r="H217" s="32">
        <v>50</v>
      </c>
      <c r="I217" s="192">
        <f t="shared" si="76"/>
        <v>100</v>
      </c>
    </row>
    <row r="218" spans="1:9" ht="15.75">
      <c r="A218" s="47" t="s">
        <v>61</v>
      </c>
      <c r="B218" s="4" t="s">
        <v>148</v>
      </c>
      <c r="C218" s="4" t="s">
        <v>72</v>
      </c>
      <c r="D218" s="4" t="s">
        <v>150</v>
      </c>
      <c r="E218" s="4" t="s">
        <v>360</v>
      </c>
      <c r="F218" s="4" t="s">
        <v>62</v>
      </c>
      <c r="G218" s="32">
        <f>+G219+G220</f>
        <v>203.4</v>
      </c>
      <c r="H218" s="32">
        <f t="shared" ref="H218" si="94">+H219+H220</f>
        <v>26.75376</v>
      </c>
      <c r="I218" s="192">
        <f t="shared" si="76"/>
        <v>13.153274336283186</v>
      </c>
    </row>
    <row r="219" spans="1:9" ht="63" hidden="1">
      <c r="A219" s="47" t="s">
        <v>158</v>
      </c>
      <c r="B219" s="4" t="s">
        <v>148</v>
      </c>
      <c r="C219" s="4" t="s">
        <v>72</v>
      </c>
      <c r="D219" s="4" t="s">
        <v>150</v>
      </c>
      <c r="E219" s="4" t="s">
        <v>360</v>
      </c>
      <c r="F219" s="4" t="s">
        <v>159</v>
      </c>
      <c r="G219" s="32"/>
      <c r="H219" s="32"/>
      <c r="I219" s="192" t="e">
        <f t="shared" si="76"/>
        <v>#DIV/0!</v>
      </c>
    </row>
    <row r="220" spans="1:9" ht="78.75">
      <c r="A220" s="47" t="s">
        <v>474</v>
      </c>
      <c r="B220" s="4" t="s">
        <v>148</v>
      </c>
      <c r="C220" s="4" t="s">
        <v>72</v>
      </c>
      <c r="D220" s="4" t="s">
        <v>150</v>
      </c>
      <c r="E220" s="4" t="s">
        <v>360</v>
      </c>
      <c r="F220" s="4" t="s">
        <v>458</v>
      </c>
      <c r="G220" s="32">
        <v>203.4</v>
      </c>
      <c r="H220" s="32">
        <v>26.75376</v>
      </c>
      <c r="I220" s="192">
        <f t="shared" si="76"/>
        <v>13.153274336283186</v>
      </c>
    </row>
    <row r="221" spans="1:9" ht="31.5">
      <c r="A221" s="47" t="s">
        <v>161</v>
      </c>
      <c r="B221" s="4" t="s">
        <v>148</v>
      </c>
      <c r="C221" s="4" t="s">
        <v>72</v>
      </c>
      <c r="D221" s="4" t="s">
        <v>162</v>
      </c>
      <c r="E221" s="4"/>
      <c r="F221" s="4"/>
      <c r="G221" s="32">
        <f>+G222</f>
        <v>200.25</v>
      </c>
      <c r="H221" s="32">
        <f t="shared" ref="H221:H225" si="95">+H222</f>
        <v>100.34278999999999</v>
      </c>
      <c r="I221" s="192">
        <f t="shared" si="76"/>
        <v>50.108759051186013</v>
      </c>
    </row>
    <row r="222" spans="1:9" ht="31.5">
      <c r="A222" s="47" t="s">
        <v>163</v>
      </c>
      <c r="B222" s="4" t="s">
        <v>148</v>
      </c>
      <c r="C222" s="4" t="s">
        <v>72</v>
      </c>
      <c r="D222" s="4" t="s">
        <v>162</v>
      </c>
      <c r="E222" s="4" t="s">
        <v>361</v>
      </c>
      <c r="F222" s="4"/>
      <c r="G222" s="32">
        <f>+G223</f>
        <v>200.25</v>
      </c>
      <c r="H222" s="32">
        <f t="shared" si="95"/>
        <v>100.34278999999999</v>
      </c>
      <c r="I222" s="192">
        <f t="shared" si="76"/>
        <v>50.108759051186013</v>
      </c>
    </row>
    <row r="223" spans="1:9" ht="31.5">
      <c r="A223" s="47" t="s">
        <v>163</v>
      </c>
      <c r="B223" s="4" t="s">
        <v>148</v>
      </c>
      <c r="C223" s="4" t="s">
        <v>72</v>
      </c>
      <c r="D223" s="4" t="s">
        <v>162</v>
      </c>
      <c r="E223" s="4" t="s">
        <v>362</v>
      </c>
      <c r="F223" s="4"/>
      <c r="G223" s="32">
        <f>+G224</f>
        <v>200.25</v>
      </c>
      <c r="H223" s="32">
        <f t="shared" si="95"/>
        <v>100.34278999999999</v>
      </c>
      <c r="I223" s="192">
        <f t="shared" si="76"/>
        <v>50.108759051186013</v>
      </c>
    </row>
    <row r="224" spans="1:9" ht="31.5">
      <c r="A224" s="47" t="s">
        <v>164</v>
      </c>
      <c r="B224" s="4" t="s">
        <v>148</v>
      </c>
      <c r="C224" s="4" t="s">
        <v>72</v>
      </c>
      <c r="D224" s="4" t="s">
        <v>162</v>
      </c>
      <c r="E224" s="4" t="s">
        <v>362</v>
      </c>
      <c r="F224" s="4"/>
      <c r="G224" s="32">
        <f>+G225</f>
        <v>200.25</v>
      </c>
      <c r="H224" s="32">
        <f t="shared" si="95"/>
        <v>100.34278999999999</v>
      </c>
      <c r="I224" s="192">
        <f t="shared" si="76"/>
        <v>50.108759051186013</v>
      </c>
    </row>
    <row r="225" spans="1:10" ht="110.25">
      <c r="A225" s="47" t="s">
        <v>43</v>
      </c>
      <c r="B225" s="4" t="s">
        <v>148</v>
      </c>
      <c r="C225" s="4" t="s">
        <v>72</v>
      </c>
      <c r="D225" s="4" t="s">
        <v>162</v>
      </c>
      <c r="E225" s="4" t="s">
        <v>362</v>
      </c>
      <c r="F225" s="4" t="s">
        <v>44</v>
      </c>
      <c r="G225" s="32">
        <f>+G226</f>
        <v>200.25</v>
      </c>
      <c r="H225" s="32">
        <f t="shared" si="95"/>
        <v>100.34278999999999</v>
      </c>
      <c r="I225" s="192">
        <f t="shared" si="76"/>
        <v>50.108759051186013</v>
      </c>
    </row>
    <row r="226" spans="1:10" ht="47.25">
      <c r="A226" s="47" t="s">
        <v>75</v>
      </c>
      <c r="B226" s="4" t="s">
        <v>148</v>
      </c>
      <c r="C226" s="4" t="s">
        <v>72</v>
      </c>
      <c r="D226" s="4" t="s">
        <v>162</v>
      </c>
      <c r="E226" s="4" t="s">
        <v>362</v>
      </c>
      <c r="F226" s="4" t="s">
        <v>76</v>
      </c>
      <c r="G226" s="32">
        <f>+G227+G228+G229</f>
        <v>200.25</v>
      </c>
      <c r="H226" s="32">
        <f t="shared" ref="H226" si="96">+H227+H228+H229</f>
        <v>100.34278999999999</v>
      </c>
      <c r="I226" s="192">
        <f t="shared" si="76"/>
        <v>50.108759051186013</v>
      </c>
    </row>
    <row r="227" spans="1:10" ht="31.5">
      <c r="A227" s="47" t="s">
        <v>47</v>
      </c>
      <c r="B227" s="4" t="s">
        <v>148</v>
      </c>
      <c r="C227" s="4" t="s">
        <v>72</v>
      </c>
      <c r="D227" s="4" t="s">
        <v>162</v>
      </c>
      <c r="E227" s="4" t="s">
        <v>362</v>
      </c>
      <c r="F227" s="4" t="s">
        <v>77</v>
      </c>
      <c r="G227" s="32">
        <v>153.80000000000001</v>
      </c>
      <c r="H227" s="32">
        <v>72.399429999999995</v>
      </c>
      <c r="I227" s="192">
        <f t="shared" si="76"/>
        <v>47.073751625487645</v>
      </c>
    </row>
    <row r="228" spans="1:10" ht="31.5" hidden="1">
      <c r="A228" s="47" t="s">
        <v>49</v>
      </c>
      <c r="B228" s="4" t="s">
        <v>148</v>
      </c>
      <c r="C228" s="4" t="s">
        <v>72</v>
      </c>
      <c r="D228" s="4" t="s">
        <v>162</v>
      </c>
      <c r="E228" s="4" t="s">
        <v>362</v>
      </c>
      <c r="F228" s="4" t="s">
        <v>78</v>
      </c>
      <c r="G228" s="32"/>
      <c r="H228" s="32"/>
      <c r="I228" s="192" t="e">
        <f t="shared" si="76"/>
        <v>#DIV/0!</v>
      </c>
    </row>
    <row r="229" spans="1:10" ht="94.5">
      <c r="A229" s="47" t="s">
        <v>79</v>
      </c>
      <c r="B229" s="4" t="s">
        <v>148</v>
      </c>
      <c r="C229" s="4" t="s">
        <v>72</v>
      </c>
      <c r="D229" s="4" t="s">
        <v>162</v>
      </c>
      <c r="E229" s="4" t="s">
        <v>362</v>
      </c>
      <c r="F229" s="4" t="s">
        <v>80</v>
      </c>
      <c r="G229" s="32">
        <v>46.45</v>
      </c>
      <c r="H229" s="32">
        <v>27.943359999999998</v>
      </c>
      <c r="I229" s="192">
        <f t="shared" si="76"/>
        <v>60.157933261571571</v>
      </c>
    </row>
    <row r="230" spans="1:10" s="25" customFormat="1" ht="47.25">
      <c r="A230" s="46" t="s">
        <v>165</v>
      </c>
      <c r="B230" s="36">
        <v>806</v>
      </c>
      <c r="C230" s="36"/>
      <c r="D230" s="36"/>
      <c r="E230" s="36"/>
      <c r="F230" s="36"/>
      <c r="G230" s="39">
        <f>+G231+G327</f>
        <v>244865.42</v>
      </c>
      <c r="H230" s="39">
        <f t="shared" ref="H230" si="97">+H231+H327</f>
        <v>144625.75917</v>
      </c>
      <c r="I230" s="193">
        <f>H230/G230*100</f>
        <v>59.063365978748649</v>
      </c>
      <c r="J230" s="25" t="s">
        <v>460</v>
      </c>
    </row>
    <row r="231" spans="1:10" ht="15.75">
      <c r="A231" s="47" t="s">
        <v>166</v>
      </c>
      <c r="B231" s="4" t="s">
        <v>167</v>
      </c>
      <c r="C231" s="4" t="s">
        <v>15</v>
      </c>
      <c r="D231" s="4" t="s">
        <v>29</v>
      </c>
      <c r="E231" s="4" t="s">
        <v>30</v>
      </c>
      <c r="F231" s="4" t="s">
        <v>18</v>
      </c>
      <c r="G231" s="32">
        <f>+G232+G249+G279+G286+G297</f>
        <v>240309.02000000002</v>
      </c>
      <c r="H231" s="32">
        <f>+H232+H249+H279+H286+H297</f>
        <v>142692.18117</v>
      </c>
      <c r="I231" s="192">
        <f t="shared" ref="I231:I294" si="98">H231/G231*100</f>
        <v>59.378620565303784</v>
      </c>
    </row>
    <row r="232" spans="1:10" ht="15.75">
      <c r="A232" s="47" t="s">
        <v>168</v>
      </c>
      <c r="B232" s="4" t="s">
        <v>167</v>
      </c>
      <c r="C232" s="4" t="s">
        <v>15</v>
      </c>
      <c r="D232" s="4" t="s">
        <v>34</v>
      </c>
      <c r="E232" s="4" t="s">
        <v>30</v>
      </c>
      <c r="F232" s="4" t="s">
        <v>18</v>
      </c>
      <c r="G232" s="32">
        <f>+G233</f>
        <v>69357.16</v>
      </c>
      <c r="H232" s="32">
        <f>+H233</f>
        <v>39288.994229999997</v>
      </c>
      <c r="I232" s="192">
        <f t="shared" si="98"/>
        <v>56.647351520736997</v>
      </c>
    </row>
    <row r="233" spans="1:10" ht="31.5">
      <c r="A233" s="47" t="s">
        <v>169</v>
      </c>
      <c r="B233" s="4" t="s">
        <v>167</v>
      </c>
      <c r="C233" s="4" t="s">
        <v>15</v>
      </c>
      <c r="D233" s="4" t="s">
        <v>34</v>
      </c>
      <c r="E233" s="4" t="s">
        <v>363</v>
      </c>
      <c r="F233" s="4"/>
      <c r="G233" s="32">
        <f>+G234</f>
        <v>69357.16</v>
      </c>
      <c r="H233" s="32">
        <f t="shared" ref="H233" si="99">+H234</f>
        <v>39288.994229999997</v>
      </c>
      <c r="I233" s="192">
        <f t="shared" si="98"/>
        <v>56.647351520736997</v>
      </c>
    </row>
    <row r="234" spans="1:10" ht="31.5">
      <c r="A234" s="47" t="s">
        <v>170</v>
      </c>
      <c r="B234" s="4" t="s">
        <v>167</v>
      </c>
      <c r="C234" s="4" t="s">
        <v>15</v>
      </c>
      <c r="D234" s="4" t="s">
        <v>34</v>
      </c>
      <c r="E234" s="4" t="s">
        <v>364</v>
      </c>
      <c r="F234" s="4" t="s">
        <v>18</v>
      </c>
      <c r="G234" s="32">
        <f>+G235+G244</f>
        <v>69357.16</v>
      </c>
      <c r="H234" s="32">
        <f>+H235+H244</f>
        <v>39288.994229999997</v>
      </c>
      <c r="I234" s="192">
        <f t="shared" si="98"/>
        <v>56.647351520736997</v>
      </c>
    </row>
    <row r="235" spans="1:10" ht="94.5">
      <c r="A235" s="47" t="s">
        <v>171</v>
      </c>
      <c r="B235" s="4" t="s">
        <v>167</v>
      </c>
      <c r="C235" s="4" t="s">
        <v>15</v>
      </c>
      <c r="D235" s="4" t="s">
        <v>34</v>
      </c>
      <c r="E235" s="4" t="s">
        <v>365</v>
      </c>
      <c r="F235" s="4"/>
      <c r="G235" s="32">
        <f>+G236+G240</f>
        <v>24844.16</v>
      </c>
      <c r="H235" s="32">
        <f t="shared" ref="H235" si="100">+H236+H240</f>
        <v>11960.19959</v>
      </c>
      <c r="I235" s="192">
        <f t="shared" si="98"/>
        <v>48.140889408215045</v>
      </c>
    </row>
    <row r="236" spans="1:10" ht="52.5" customHeight="1">
      <c r="A236" s="47" t="s">
        <v>172</v>
      </c>
      <c r="B236" s="4" t="s">
        <v>167</v>
      </c>
      <c r="C236" s="4" t="s">
        <v>15</v>
      </c>
      <c r="D236" s="4" t="s">
        <v>34</v>
      </c>
      <c r="E236" s="4" t="s">
        <v>366</v>
      </c>
      <c r="F236" s="4"/>
      <c r="G236" s="32">
        <f>+G237</f>
        <v>23074.66</v>
      </c>
      <c r="H236" s="32">
        <f t="shared" ref="H236:H238" si="101">+H237</f>
        <v>11960.19959</v>
      </c>
      <c r="I236" s="192">
        <f t="shared" si="98"/>
        <v>51.832614608405933</v>
      </c>
    </row>
    <row r="237" spans="1:10" ht="63.75" customHeight="1">
      <c r="A237" s="47" t="s">
        <v>22</v>
      </c>
      <c r="B237" s="4" t="s">
        <v>167</v>
      </c>
      <c r="C237" s="4" t="s">
        <v>15</v>
      </c>
      <c r="D237" s="4" t="s">
        <v>34</v>
      </c>
      <c r="E237" s="4" t="s">
        <v>366</v>
      </c>
      <c r="F237" s="4" t="s">
        <v>23</v>
      </c>
      <c r="G237" s="32">
        <f>+G238</f>
        <v>23074.66</v>
      </c>
      <c r="H237" s="32">
        <f t="shared" si="101"/>
        <v>11960.19959</v>
      </c>
      <c r="I237" s="192">
        <f t="shared" si="98"/>
        <v>51.832614608405933</v>
      </c>
    </row>
    <row r="238" spans="1:10" ht="15.75">
      <c r="A238" s="47" t="s">
        <v>24</v>
      </c>
      <c r="B238" s="4" t="s">
        <v>167</v>
      </c>
      <c r="C238" s="4" t="s">
        <v>15</v>
      </c>
      <c r="D238" s="4" t="s">
        <v>34</v>
      </c>
      <c r="E238" s="4" t="s">
        <v>366</v>
      </c>
      <c r="F238" s="4" t="s">
        <v>25</v>
      </c>
      <c r="G238" s="32">
        <f>+G239</f>
        <v>23074.66</v>
      </c>
      <c r="H238" s="32">
        <f t="shared" si="101"/>
        <v>11960.19959</v>
      </c>
      <c r="I238" s="192">
        <f t="shared" si="98"/>
        <v>51.832614608405933</v>
      </c>
    </row>
    <row r="239" spans="1:10" ht="94.5">
      <c r="A239" s="47" t="s">
        <v>26</v>
      </c>
      <c r="B239" s="4" t="s">
        <v>167</v>
      </c>
      <c r="C239" s="4" t="s">
        <v>15</v>
      </c>
      <c r="D239" s="4" t="s">
        <v>34</v>
      </c>
      <c r="E239" s="4" t="s">
        <v>366</v>
      </c>
      <c r="F239" s="4" t="s">
        <v>27</v>
      </c>
      <c r="G239" s="32">
        <v>23074.66</v>
      </c>
      <c r="H239" s="32">
        <v>11960.19959</v>
      </c>
      <c r="I239" s="192">
        <f t="shared" si="98"/>
        <v>51.832614608405933</v>
      </c>
      <c r="J239" s="6" t="s">
        <v>473</v>
      </c>
    </row>
    <row r="240" spans="1:10" ht="62.25" customHeight="1">
      <c r="A240" s="47" t="s">
        <v>172</v>
      </c>
      <c r="B240" s="4" t="s">
        <v>167</v>
      </c>
      <c r="C240" s="4" t="s">
        <v>15</v>
      </c>
      <c r="D240" s="4" t="s">
        <v>34</v>
      </c>
      <c r="E240" s="4" t="s">
        <v>454</v>
      </c>
      <c r="F240" s="4"/>
      <c r="G240" s="32">
        <f t="shared" ref="G240:H242" si="102">+G241</f>
        <v>1769.5</v>
      </c>
      <c r="H240" s="32">
        <f t="shared" si="102"/>
        <v>0</v>
      </c>
      <c r="I240" s="192">
        <f t="shared" si="98"/>
        <v>0</v>
      </c>
    </row>
    <row r="241" spans="1:9" ht="86.25" customHeight="1">
      <c r="A241" s="47" t="s">
        <v>22</v>
      </c>
      <c r="B241" s="4" t="s">
        <v>167</v>
      </c>
      <c r="C241" s="4" t="s">
        <v>15</v>
      </c>
      <c r="D241" s="4" t="s">
        <v>34</v>
      </c>
      <c r="E241" s="4" t="s">
        <v>454</v>
      </c>
      <c r="F241" s="4" t="s">
        <v>23</v>
      </c>
      <c r="G241" s="32">
        <f t="shared" si="102"/>
        <v>1769.5</v>
      </c>
      <c r="H241" s="32">
        <f t="shared" si="102"/>
        <v>0</v>
      </c>
      <c r="I241" s="192">
        <f t="shared" si="98"/>
        <v>0</v>
      </c>
    </row>
    <row r="242" spans="1:9" ht="15.75">
      <c r="A242" s="47" t="s">
        <v>24</v>
      </c>
      <c r="B242" s="4" t="s">
        <v>167</v>
      </c>
      <c r="C242" s="4" t="s">
        <v>15</v>
      </c>
      <c r="D242" s="4" t="s">
        <v>34</v>
      </c>
      <c r="E242" s="4" t="s">
        <v>454</v>
      </c>
      <c r="F242" s="4" t="s">
        <v>25</v>
      </c>
      <c r="G242" s="32">
        <f t="shared" si="102"/>
        <v>1769.5</v>
      </c>
      <c r="H242" s="32">
        <f t="shared" si="102"/>
        <v>0</v>
      </c>
      <c r="I242" s="192">
        <f t="shared" si="98"/>
        <v>0</v>
      </c>
    </row>
    <row r="243" spans="1:9" ht="94.5">
      <c r="A243" s="47" t="s">
        <v>26</v>
      </c>
      <c r="B243" s="4" t="s">
        <v>167</v>
      </c>
      <c r="C243" s="4" t="s">
        <v>15</v>
      </c>
      <c r="D243" s="4" t="s">
        <v>34</v>
      </c>
      <c r="E243" s="4" t="s">
        <v>454</v>
      </c>
      <c r="F243" s="4" t="s">
        <v>27</v>
      </c>
      <c r="G243" s="32">
        <v>1769.5</v>
      </c>
      <c r="H243" s="169"/>
      <c r="I243" s="192">
        <f t="shared" si="98"/>
        <v>0</v>
      </c>
    </row>
    <row r="244" spans="1:9" ht="93" customHeight="1">
      <c r="A244" s="47" t="s">
        <v>173</v>
      </c>
      <c r="B244" s="4" t="s">
        <v>167</v>
      </c>
      <c r="C244" s="4" t="s">
        <v>15</v>
      </c>
      <c r="D244" s="4" t="s">
        <v>34</v>
      </c>
      <c r="E244" s="4" t="s">
        <v>367</v>
      </c>
      <c r="F244" s="4"/>
      <c r="G244" s="32">
        <f>+G245</f>
        <v>44513</v>
      </c>
      <c r="H244" s="32">
        <f t="shared" ref="H244:H247" si="103">+H245</f>
        <v>27328.79464</v>
      </c>
      <c r="I244" s="192">
        <f t="shared" si="98"/>
        <v>61.395086019814435</v>
      </c>
    </row>
    <row r="245" spans="1:9" ht="68.25" customHeight="1">
      <c r="A245" s="47" t="s">
        <v>174</v>
      </c>
      <c r="B245" s="4" t="s">
        <v>167</v>
      </c>
      <c r="C245" s="4" t="s">
        <v>15</v>
      </c>
      <c r="D245" s="4" t="s">
        <v>34</v>
      </c>
      <c r="E245" s="4" t="s">
        <v>368</v>
      </c>
      <c r="F245" s="4"/>
      <c r="G245" s="32">
        <f>+G246</f>
        <v>44513</v>
      </c>
      <c r="H245" s="32">
        <f t="shared" si="103"/>
        <v>27328.79464</v>
      </c>
      <c r="I245" s="192">
        <f t="shared" si="98"/>
        <v>61.395086019814435</v>
      </c>
    </row>
    <row r="246" spans="1:9" ht="63.75" customHeight="1">
      <c r="A246" s="47" t="s">
        <v>22</v>
      </c>
      <c r="B246" s="4" t="s">
        <v>167</v>
      </c>
      <c r="C246" s="4" t="s">
        <v>15</v>
      </c>
      <c r="D246" s="4" t="s">
        <v>34</v>
      </c>
      <c r="E246" s="4" t="s">
        <v>368</v>
      </c>
      <c r="F246" s="4" t="s">
        <v>23</v>
      </c>
      <c r="G246" s="32">
        <f>+G247</f>
        <v>44513</v>
      </c>
      <c r="H246" s="32">
        <f t="shared" si="103"/>
        <v>27328.79464</v>
      </c>
      <c r="I246" s="192">
        <f t="shared" si="98"/>
        <v>61.395086019814435</v>
      </c>
    </row>
    <row r="247" spans="1:9" ht="15.75">
      <c r="A247" s="47" t="s">
        <v>24</v>
      </c>
      <c r="B247" s="4" t="s">
        <v>167</v>
      </c>
      <c r="C247" s="4" t="s">
        <v>15</v>
      </c>
      <c r="D247" s="4" t="s">
        <v>34</v>
      </c>
      <c r="E247" s="4" t="s">
        <v>368</v>
      </c>
      <c r="F247" s="4" t="s">
        <v>25</v>
      </c>
      <c r="G247" s="32">
        <f>+G248</f>
        <v>44513</v>
      </c>
      <c r="H247" s="32">
        <f t="shared" si="103"/>
        <v>27328.79464</v>
      </c>
      <c r="I247" s="192">
        <f t="shared" si="98"/>
        <v>61.395086019814435</v>
      </c>
    </row>
    <row r="248" spans="1:9" ht="94.5">
      <c r="A248" s="47" t="s">
        <v>26</v>
      </c>
      <c r="B248" s="4" t="s">
        <v>167</v>
      </c>
      <c r="C248" s="4" t="s">
        <v>15</v>
      </c>
      <c r="D248" s="4" t="s">
        <v>34</v>
      </c>
      <c r="E248" s="4" t="s">
        <v>368</v>
      </c>
      <c r="F248" s="4" t="s">
        <v>27</v>
      </c>
      <c r="G248" s="32">
        <v>44513</v>
      </c>
      <c r="H248" s="32">
        <v>27328.79464</v>
      </c>
      <c r="I248" s="192">
        <f t="shared" si="98"/>
        <v>61.395086019814435</v>
      </c>
    </row>
    <row r="249" spans="1:9" ht="15.75">
      <c r="A249" s="47" t="s">
        <v>175</v>
      </c>
      <c r="B249" s="4" t="s">
        <v>167</v>
      </c>
      <c r="C249" s="4" t="s">
        <v>15</v>
      </c>
      <c r="D249" s="4" t="s">
        <v>17</v>
      </c>
      <c r="E249" s="4"/>
      <c r="F249" s="4"/>
      <c r="G249" s="32">
        <f>+G250+G273</f>
        <v>152562.34</v>
      </c>
      <c r="H249" s="32">
        <f t="shared" ref="H249" si="104">+H250+H273</f>
        <v>93402.590960000001</v>
      </c>
      <c r="I249" s="192">
        <f t="shared" si="98"/>
        <v>61.2225736443214</v>
      </c>
    </row>
    <row r="250" spans="1:9" ht="31.5">
      <c r="A250" s="47" t="s">
        <v>176</v>
      </c>
      <c r="B250" s="4" t="s">
        <v>167</v>
      </c>
      <c r="C250" s="4" t="s">
        <v>15</v>
      </c>
      <c r="D250" s="4" t="s">
        <v>17</v>
      </c>
      <c r="E250" s="4" t="s">
        <v>369</v>
      </c>
      <c r="F250" s="4"/>
      <c r="G250" s="32">
        <f>+G251+G268</f>
        <v>152562.34</v>
      </c>
      <c r="H250" s="32">
        <f t="shared" ref="H250" si="105">+H251+H268</f>
        <v>93402.590960000001</v>
      </c>
      <c r="I250" s="192">
        <f t="shared" si="98"/>
        <v>61.2225736443214</v>
      </c>
    </row>
    <row r="251" spans="1:9" ht="63">
      <c r="A251" s="47" t="s">
        <v>177</v>
      </c>
      <c r="B251" s="4" t="s">
        <v>167</v>
      </c>
      <c r="C251" s="4" t="s">
        <v>15</v>
      </c>
      <c r="D251" s="4" t="s">
        <v>17</v>
      </c>
      <c r="E251" s="4" t="s">
        <v>370</v>
      </c>
      <c r="F251" s="4"/>
      <c r="G251" s="32">
        <f>+G252+G256+G260</f>
        <v>18044.34</v>
      </c>
      <c r="H251" s="32">
        <f t="shared" ref="H251" si="106">+H252+H256+H260</f>
        <v>7336.0404699999999</v>
      </c>
      <c r="I251" s="192">
        <f t="shared" si="98"/>
        <v>40.655632015357725</v>
      </c>
    </row>
    <row r="252" spans="1:9" ht="54" customHeight="1">
      <c r="A252" s="47" t="s">
        <v>172</v>
      </c>
      <c r="B252" s="4" t="s">
        <v>167</v>
      </c>
      <c r="C252" s="4" t="s">
        <v>15</v>
      </c>
      <c r="D252" s="4" t="s">
        <v>17</v>
      </c>
      <c r="E252" s="4" t="s">
        <v>371</v>
      </c>
      <c r="F252" s="4" t="s">
        <v>18</v>
      </c>
      <c r="G252" s="32">
        <f>+G253+G264</f>
        <v>18044.34</v>
      </c>
      <c r="H252" s="32">
        <f t="shared" ref="H252" si="107">+H253+H264</f>
        <v>7336.0404699999999</v>
      </c>
      <c r="I252" s="192">
        <f t="shared" si="98"/>
        <v>40.655632015357725</v>
      </c>
    </row>
    <row r="253" spans="1:9" ht="68.25" customHeight="1">
      <c r="A253" s="47" t="s">
        <v>22</v>
      </c>
      <c r="B253" s="4" t="s">
        <v>167</v>
      </c>
      <c r="C253" s="4" t="s">
        <v>15</v>
      </c>
      <c r="D253" s="4" t="s">
        <v>17</v>
      </c>
      <c r="E253" s="4" t="s">
        <v>371</v>
      </c>
      <c r="F253" s="4" t="s">
        <v>23</v>
      </c>
      <c r="G253" s="32">
        <f>+G254</f>
        <v>15623.24</v>
      </c>
      <c r="H253" s="32">
        <f t="shared" ref="H253:H254" si="108">+H254</f>
        <v>7336.0404699999999</v>
      </c>
      <c r="I253" s="192">
        <f t="shared" si="98"/>
        <v>46.955948125996912</v>
      </c>
    </row>
    <row r="254" spans="1:9" ht="24.75" customHeight="1">
      <c r="A254" s="47" t="s">
        <v>24</v>
      </c>
      <c r="B254" s="4" t="s">
        <v>167</v>
      </c>
      <c r="C254" s="4" t="s">
        <v>15</v>
      </c>
      <c r="D254" s="4" t="s">
        <v>17</v>
      </c>
      <c r="E254" s="4" t="s">
        <v>371</v>
      </c>
      <c r="F254" s="4" t="s">
        <v>25</v>
      </c>
      <c r="G254" s="32">
        <f>+G255</f>
        <v>15623.24</v>
      </c>
      <c r="H254" s="32">
        <f t="shared" si="108"/>
        <v>7336.0404699999999</v>
      </c>
      <c r="I254" s="192">
        <f t="shared" si="98"/>
        <v>46.955948125996912</v>
      </c>
    </row>
    <row r="255" spans="1:9" ht="90.75" customHeight="1">
      <c r="A255" s="47" t="s">
        <v>26</v>
      </c>
      <c r="B255" s="4" t="s">
        <v>167</v>
      </c>
      <c r="C255" s="4" t="s">
        <v>15</v>
      </c>
      <c r="D255" s="4" t="s">
        <v>17</v>
      </c>
      <c r="E255" s="4" t="s">
        <v>371</v>
      </c>
      <c r="F255" s="4" t="s">
        <v>27</v>
      </c>
      <c r="G255" s="32">
        <v>15623.24</v>
      </c>
      <c r="H255" s="32">
        <v>7336.0404699999999</v>
      </c>
      <c r="I255" s="192">
        <f t="shared" si="98"/>
        <v>46.955948125996912</v>
      </c>
    </row>
    <row r="256" spans="1:9" ht="135" hidden="1" customHeight="1">
      <c r="A256" s="47" t="s">
        <v>178</v>
      </c>
      <c r="B256" s="4" t="s">
        <v>167</v>
      </c>
      <c r="C256" s="4" t="s">
        <v>15</v>
      </c>
      <c r="D256" s="4" t="s">
        <v>17</v>
      </c>
      <c r="E256" s="4" t="s">
        <v>372</v>
      </c>
      <c r="F256" s="4" t="s">
        <v>18</v>
      </c>
      <c r="G256" s="32">
        <f>+G257</f>
        <v>0</v>
      </c>
      <c r="H256" s="32">
        <f t="shared" ref="H256:H258" si="109">+H257</f>
        <v>0</v>
      </c>
      <c r="I256" s="192" t="e">
        <f t="shared" si="98"/>
        <v>#DIV/0!</v>
      </c>
    </row>
    <row r="257" spans="1:9" ht="68.25" hidden="1" customHeight="1">
      <c r="A257" s="47" t="s">
        <v>22</v>
      </c>
      <c r="B257" s="4" t="s">
        <v>167</v>
      </c>
      <c r="C257" s="4" t="s">
        <v>15</v>
      </c>
      <c r="D257" s="4" t="s">
        <v>17</v>
      </c>
      <c r="E257" s="4" t="s">
        <v>372</v>
      </c>
      <c r="F257" s="4" t="s">
        <v>23</v>
      </c>
      <c r="G257" s="32">
        <f>+G258</f>
        <v>0</v>
      </c>
      <c r="H257" s="32">
        <f t="shared" si="109"/>
        <v>0</v>
      </c>
      <c r="I257" s="192" t="e">
        <f t="shared" si="98"/>
        <v>#DIV/0!</v>
      </c>
    </row>
    <row r="258" spans="1:9" ht="24.75" hidden="1" customHeight="1">
      <c r="A258" s="47" t="s">
        <v>24</v>
      </c>
      <c r="B258" s="4" t="s">
        <v>167</v>
      </c>
      <c r="C258" s="4" t="s">
        <v>15</v>
      </c>
      <c r="D258" s="4" t="s">
        <v>17</v>
      </c>
      <c r="E258" s="4" t="s">
        <v>372</v>
      </c>
      <c r="F258" s="4" t="s">
        <v>25</v>
      </c>
      <c r="G258" s="32">
        <f>+G259</f>
        <v>0</v>
      </c>
      <c r="H258" s="32">
        <f t="shared" si="109"/>
        <v>0</v>
      </c>
      <c r="I258" s="192" t="e">
        <f t="shared" si="98"/>
        <v>#DIV/0!</v>
      </c>
    </row>
    <row r="259" spans="1:9" ht="90.75" hidden="1" customHeight="1">
      <c r="A259" s="47" t="s">
        <v>26</v>
      </c>
      <c r="B259" s="4" t="s">
        <v>167</v>
      </c>
      <c r="C259" s="4" t="s">
        <v>15</v>
      </c>
      <c r="D259" s="4" t="s">
        <v>17</v>
      </c>
      <c r="E259" s="4" t="s">
        <v>372</v>
      </c>
      <c r="F259" s="4" t="s">
        <v>27</v>
      </c>
      <c r="G259" s="32"/>
      <c r="H259" s="32"/>
      <c r="I259" s="192" t="e">
        <f t="shared" si="98"/>
        <v>#DIV/0!</v>
      </c>
    </row>
    <row r="260" spans="1:9" ht="138" hidden="1" customHeight="1">
      <c r="A260" s="47" t="s">
        <v>179</v>
      </c>
      <c r="B260" s="4" t="s">
        <v>167</v>
      </c>
      <c r="C260" s="4" t="s">
        <v>15</v>
      </c>
      <c r="D260" s="4" t="s">
        <v>17</v>
      </c>
      <c r="E260" s="4" t="s">
        <v>373</v>
      </c>
      <c r="F260" s="4" t="s">
        <v>18</v>
      </c>
      <c r="G260" s="32">
        <f>+G261</f>
        <v>0</v>
      </c>
      <c r="H260" s="32">
        <f t="shared" ref="H260:H262" si="110">+H261</f>
        <v>0</v>
      </c>
      <c r="I260" s="192" t="e">
        <f t="shared" si="98"/>
        <v>#DIV/0!</v>
      </c>
    </row>
    <row r="261" spans="1:9" ht="68.25" hidden="1" customHeight="1">
      <c r="A261" s="47" t="s">
        <v>22</v>
      </c>
      <c r="B261" s="4" t="s">
        <v>167</v>
      </c>
      <c r="C261" s="4" t="s">
        <v>15</v>
      </c>
      <c r="D261" s="4" t="s">
        <v>17</v>
      </c>
      <c r="E261" s="4" t="s">
        <v>373</v>
      </c>
      <c r="F261" s="4" t="s">
        <v>23</v>
      </c>
      <c r="G261" s="32">
        <f>+G262</f>
        <v>0</v>
      </c>
      <c r="H261" s="32">
        <f t="shared" si="110"/>
        <v>0</v>
      </c>
      <c r="I261" s="192" t="e">
        <f t="shared" si="98"/>
        <v>#DIV/0!</v>
      </c>
    </row>
    <row r="262" spans="1:9" ht="24.75" hidden="1" customHeight="1">
      <c r="A262" s="47" t="s">
        <v>24</v>
      </c>
      <c r="B262" s="4" t="s">
        <v>167</v>
      </c>
      <c r="C262" s="4" t="s">
        <v>15</v>
      </c>
      <c r="D262" s="4" t="s">
        <v>17</v>
      </c>
      <c r="E262" s="4" t="s">
        <v>373</v>
      </c>
      <c r="F262" s="4" t="s">
        <v>25</v>
      </c>
      <c r="G262" s="32">
        <f>+G263</f>
        <v>0</v>
      </c>
      <c r="H262" s="32">
        <f t="shared" si="110"/>
        <v>0</v>
      </c>
      <c r="I262" s="192" t="e">
        <f t="shared" si="98"/>
        <v>#DIV/0!</v>
      </c>
    </row>
    <row r="263" spans="1:9" ht="90.75" hidden="1" customHeight="1">
      <c r="A263" s="47" t="s">
        <v>26</v>
      </c>
      <c r="B263" s="4" t="s">
        <v>167</v>
      </c>
      <c r="C263" s="4" t="s">
        <v>15</v>
      </c>
      <c r="D263" s="4" t="s">
        <v>17</v>
      </c>
      <c r="E263" s="4" t="s">
        <v>373</v>
      </c>
      <c r="F263" s="4" t="s">
        <v>27</v>
      </c>
      <c r="G263" s="32"/>
      <c r="H263" s="32"/>
      <c r="I263" s="192" t="e">
        <f t="shared" si="98"/>
        <v>#DIV/0!</v>
      </c>
    </row>
    <row r="264" spans="1:9" ht="62.25" customHeight="1">
      <c r="A264" s="47" t="s">
        <v>172</v>
      </c>
      <c r="B264" s="4" t="s">
        <v>167</v>
      </c>
      <c r="C264" s="4" t="s">
        <v>15</v>
      </c>
      <c r="D264" s="4" t="s">
        <v>17</v>
      </c>
      <c r="E264" s="4" t="s">
        <v>455</v>
      </c>
      <c r="F264" s="4" t="s">
        <v>18</v>
      </c>
      <c r="G264" s="32">
        <f t="shared" ref="G264:H266" si="111">+G265</f>
        <v>2421.1</v>
      </c>
      <c r="H264" s="32">
        <f t="shared" si="111"/>
        <v>0</v>
      </c>
      <c r="I264" s="192">
        <f t="shared" si="98"/>
        <v>0</v>
      </c>
    </row>
    <row r="265" spans="1:9" ht="84" customHeight="1">
      <c r="A265" s="47" t="s">
        <v>22</v>
      </c>
      <c r="B265" s="4" t="s">
        <v>167</v>
      </c>
      <c r="C265" s="4" t="s">
        <v>15</v>
      </c>
      <c r="D265" s="4" t="s">
        <v>17</v>
      </c>
      <c r="E265" s="4" t="s">
        <v>455</v>
      </c>
      <c r="F265" s="4" t="s">
        <v>23</v>
      </c>
      <c r="G265" s="32">
        <f t="shared" si="111"/>
        <v>2421.1</v>
      </c>
      <c r="H265" s="32">
        <f t="shared" si="111"/>
        <v>0</v>
      </c>
      <c r="I265" s="192">
        <f t="shared" si="98"/>
        <v>0</v>
      </c>
    </row>
    <row r="266" spans="1:9" ht="34.5" customHeight="1">
      <c r="A266" s="47" t="s">
        <v>24</v>
      </c>
      <c r="B266" s="4" t="s">
        <v>167</v>
      </c>
      <c r="C266" s="4" t="s">
        <v>15</v>
      </c>
      <c r="D266" s="4" t="s">
        <v>17</v>
      </c>
      <c r="E266" s="4" t="s">
        <v>455</v>
      </c>
      <c r="F266" s="4" t="s">
        <v>25</v>
      </c>
      <c r="G266" s="32">
        <f t="shared" si="111"/>
        <v>2421.1</v>
      </c>
      <c r="H266" s="32">
        <f t="shared" si="111"/>
        <v>0</v>
      </c>
      <c r="I266" s="192">
        <f t="shared" si="98"/>
        <v>0</v>
      </c>
    </row>
    <row r="267" spans="1:9" ht="90.75" customHeight="1">
      <c r="A267" s="47" t="s">
        <v>26</v>
      </c>
      <c r="B267" s="4" t="s">
        <v>167</v>
      </c>
      <c r="C267" s="4" t="s">
        <v>15</v>
      </c>
      <c r="D267" s="4" t="s">
        <v>17</v>
      </c>
      <c r="E267" s="4" t="s">
        <v>455</v>
      </c>
      <c r="F267" s="4" t="s">
        <v>27</v>
      </c>
      <c r="G267" s="32">
        <v>2421.1</v>
      </c>
      <c r="H267" s="32"/>
      <c r="I267" s="192">
        <f t="shared" si="98"/>
        <v>0</v>
      </c>
    </row>
    <row r="268" spans="1:9" ht="97.5" customHeight="1">
      <c r="A268" s="47" t="s">
        <v>180</v>
      </c>
      <c r="B268" s="4" t="s">
        <v>167</v>
      </c>
      <c r="C268" s="4" t="s">
        <v>15</v>
      </c>
      <c r="D268" s="4" t="s">
        <v>17</v>
      </c>
      <c r="E268" s="4" t="s">
        <v>374</v>
      </c>
      <c r="F268" s="4"/>
      <c r="G268" s="32">
        <f>+G269</f>
        <v>134518</v>
      </c>
      <c r="H268" s="32">
        <f t="shared" ref="H268:H271" si="112">+H269</f>
        <v>86066.550489999994</v>
      </c>
      <c r="I268" s="192">
        <f t="shared" si="98"/>
        <v>63.981437792711745</v>
      </c>
    </row>
    <row r="269" spans="1:9" ht="63">
      <c r="A269" s="47" t="s">
        <v>181</v>
      </c>
      <c r="B269" s="4" t="s">
        <v>167</v>
      </c>
      <c r="C269" s="4" t="s">
        <v>15</v>
      </c>
      <c r="D269" s="4" t="s">
        <v>17</v>
      </c>
      <c r="E269" s="4" t="s">
        <v>375</v>
      </c>
      <c r="F269" s="4" t="s">
        <v>18</v>
      </c>
      <c r="G269" s="32">
        <f>+G270</f>
        <v>134518</v>
      </c>
      <c r="H269" s="32">
        <f t="shared" si="112"/>
        <v>86066.550489999994</v>
      </c>
      <c r="I269" s="192">
        <f t="shared" si="98"/>
        <v>63.981437792711745</v>
      </c>
    </row>
    <row r="270" spans="1:9" ht="78.75">
      <c r="A270" s="47" t="s">
        <v>22</v>
      </c>
      <c r="B270" s="4" t="s">
        <v>167</v>
      </c>
      <c r="C270" s="4" t="s">
        <v>15</v>
      </c>
      <c r="D270" s="4" t="s">
        <v>17</v>
      </c>
      <c r="E270" s="4" t="s">
        <v>375</v>
      </c>
      <c r="F270" s="4" t="s">
        <v>23</v>
      </c>
      <c r="G270" s="32">
        <f>+G271</f>
        <v>134518</v>
      </c>
      <c r="H270" s="32">
        <f t="shared" si="112"/>
        <v>86066.550489999994</v>
      </c>
      <c r="I270" s="192">
        <f t="shared" si="98"/>
        <v>63.981437792711745</v>
      </c>
    </row>
    <row r="271" spans="1:9" ht="16.5" customHeight="1">
      <c r="A271" s="47" t="s">
        <v>24</v>
      </c>
      <c r="B271" s="4" t="s">
        <v>167</v>
      </c>
      <c r="C271" s="4" t="s">
        <v>15</v>
      </c>
      <c r="D271" s="4" t="s">
        <v>17</v>
      </c>
      <c r="E271" s="4" t="s">
        <v>375</v>
      </c>
      <c r="F271" s="4" t="s">
        <v>25</v>
      </c>
      <c r="G271" s="32">
        <f>+G272</f>
        <v>134518</v>
      </c>
      <c r="H271" s="32">
        <f t="shared" si="112"/>
        <v>86066.550489999994</v>
      </c>
      <c r="I271" s="192">
        <f t="shared" si="98"/>
        <v>63.981437792711745</v>
      </c>
    </row>
    <row r="272" spans="1:9" ht="93.75" customHeight="1">
      <c r="A272" s="47" t="s">
        <v>26</v>
      </c>
      <c r="B272" s="4" t="s">
        <v>167</v>
      </c>
      <c r="C272" s="4" t="s">
        <v>15</v>
      </c>
      <c r="D272" s="4" t="s">
        <v>17</v>
      </c>
      <c r="E272" s="4" t="s">
        <v>375</v>
      </c>
      <c r="F272" s="4" t="s">
        <v>27</v>
      </c>
      <c r="G272" s="32">
        <v>134518</v>
      </c>
      <c r="H272" s="32">
        <v>86066.550489999994</v>
      </c>
      <c r="I272" s="192">
        <f t="shared" si="98"/>
        <v>63.981437792711745</v>
      </c>
    </row>
    <row r="273" spans="1:9" ht="36" hidden="1" customHeight="1">
      <c r="A273" s="47" t="s">
        <v>184</v>
      </c>
      <c r="B273" s="4" t="s">
        <v>167</v>
      </c>
      <c r="C273" s="4" t="s">
        <v>15</v>
      </c>
      <c r="D273" s="4" t="s">
        <v>17</v>
      </c>
      <c r="E273" s="4" t="s">
        <v>378</v>
      </c>
      <c r="F273" s="4" t="s">
        <v>18</v>
      </c>
      <c r="G273" s="32">
        <f>+G274</f>
        <v>0</v>
      </c>
      <c r="H273" s="32">
        <f t="shared" ref="H273:H277" si="113">+H274</f>
        <v>0</v>
      </c>
      <c r="I273" s="192" t="e">
        <f t="shared" si="98"/>
        <v>#DIV/0!</v>
      </c>
    </row>
    <row r="274" spans="1:9" ht="73.5" hidden="1" customHeight="1">
      <c r="A274" s="47" t="s">
        <v>185</v>
      </c>
      <c r="B274" s="4" t="s">
        <v>167</v>
      </c>
      <c r="C274" s="4" t="s">
        <v>15</v>
      </c>
      <c r="D274" s="4" t="s">
        <v>17</v>
      </c>
      <c r="E274" s="4" t="s">
        <v>379</v>
      </c>
      <c r="F274" s="4"/>
      <c r="G274" s="32">
        <f>+G275</f>
        <v>0</v>
      </c>
      <c r="H274" s="32">
        <f t="shared" si="113"/>
        <v>0</v>
      </c>
      <c r="I274" s="192" t="e">
        <f t="shared" si="98"/>
        <v>#DIV/0!</v>
      </c>
    </row>
    <row r="275" spans="1:9" ht="52.5" hidden="1" customHeight="1">
      <c r="A275" s="48" t="s">
        <v>21</v>
      </c>
      <c r="B275" s="4" t="s">
        <v>167</v>
      </c>
      <c r="C275" s="4" t="s">
        <v>15</v>
      </c>
      <c r="D275" s="4" t="s">
        <v>17</v>
      </c>
      <c r="E275" s="4" t="s">
        <v>380</v>
      </c>
      <c r="F275" s="4" t="s">
        <v>18</v>
      </c>
      <c r="G275" s="32">
        <f>+G276</f>
        <v>0</v>
      </c>
      <c r="H275" s="32">
        <f t="shared" si="113"/>
        <v>0</v>
      </c>
      <c r="I275" s="192" t="e">
        <f t="shared" si="98"/>
        <v>#DIV/0!</v>
      </c>
    </row>
    <row r="276" spans="1:9" ht="47.25" hidden="1">
      <c r="A276" s="47" t="s">
        <v>53</v>
      </c>
      <c r="B276" s="4" t="s">
        <v>167</v>
      </c>
      <c r="C276" s="4" t="s">
        <v>15</v>
      </c>
      <c r="D276" s="4" t="s">
        <v>17</v>
      </c>
      <c r="E276" s="4" t="s">
        <v>380</v>
      </c>
      <c r="F276" s="4" t="s">
        <v>54</v>
      </c>
      <c r="G276" s="32">
        <f>+G277</f>
        <v>0</v>
      </c>
      <c r="H276" s="32">
        <f t="shared" si="113"/>
        <v>0</v>
      </c>
      <c r="I276" s="192" t="e">
        <f t="shared" si="98"/>
        <v>#DIV/0!</v>
      </c>
    </row>
    <row r="277" spans="1:9" ht="47.25" hidden="1">
      <c r="A277" s="47" t="s">
        <v>55</v>
      </c>
      <c r="B277" s="4" t="s">
        <v>167</v>
      </c>
      <c r="C277" s="4" t="s">
        <v>15</v>
      </c>
      <c r="D277" s="4" t="s">
        <v>17</v>
      </c>
      <c r="E277" s="4" t="s">
        <v>380</v>
      </c>
      <c r="F277" s="4" t="s">
        <v>56</v>
      </c>
      <c r="G277" s="32">
        <f>+G278</f>
        <v>0</v>
      </c>
      <c r="H277" s="32">
        <f t="shared" si="113"/>
        <v>0</v>
      </c>
      <c r="I277" s="192" t="e">
        <f t="shared" si="98"/>
        <v>#DIV/0!</v>
      </c>
    </row>
    <row r="278" spans="1:9" ht="47.25" hidden="1" customHeight="1">
      <c r="A278" s="47" t="s">
        <v>59</v>
      </c>
      <c r="B278" s="4" t="s">
        <v>167</v>
      </c>
      <c r="C278" s="4" t="s">
        <v>15</v>
      </c>
      <c r="D278" s="4" t="s">
        <v>17</v>
      </c>
      <c r="E278" s="4" t="s">
        <v>380</v>
      </c>
      <c r="F278" s="4" t="s">
        <v>60</v>
      </c>
      <c r="G278" s="32"/>
      <c r="H278" s="32"/>
      <c r="I278" s="192" t="e">
        <f t="shared" si="98"/>
        <v>#DIV/0!</v>
      </c>
    </row>
    <row r="279" spans="1:9" ht="43.5" customHeight="1">
      <c r="A279" s="47" t="s">
        <v>444</v>
      </c>
      <c r="B279" s="4" t="s">
        <v>167</v>
      </c>
      <c r="C279" s="4" t="s">
        <v>15</v>
      </c>
      <c r="D279" s="4" t="s">
        <v>99</v>
      </c>
      <c r="E279" s="4"/>
      <c r="F279" s="4"/>
      <c r="G279" s="32">
        <f t="shared" ref="G279:H284" si="114">+G280</f>
        <v>6095.97</v>
      </c>
      <c r="H279" s="32">
        <f t="shared" si="114"/>
        <v>2436.873</v>
      </c>
      <c r="I279" s="192">
        <f t="shared" si="98"/>
        <v>39.975147515489738</v>
      </c>
    </row>
    <row r="280" spans="1:9" ht="31.5">
      <c r="A280" s="47" t="s">
        <v>182</v>
      </c>
      <c r="B280" s="4" t="s">
        <v>167</v>
      </c>
      <c r="C280" s="4" t="s">
        <v>15</v>
      </c>
      <c r="D280" s="4" t="s">
        <v>99</v>
      </c>
      <c r="E280" s="4" t="s">
        <v>321</v>
      </c>
      <c r="F280" s="4" t="s">
        <v>18</v>
      </c>
      <c r="G280" s="32">
        <f t="shared" si="114"/>
        <v>6095.97</v>
      </c>
      <c r="H280" s="32">
        <f t="shared" si="114"/>
        <v>2436.873</v>
      </c>
      <c r="I280" s="192">
        <f t="shared" si="98"/>
        <v>39.975147515489738</v>
      </c>
    </row>
    <row r="281" spans="1:9" ht="63">
      <c r="A281" s="48" t="s">
        <v>19</v>
      </c>
      <c r="B281" s="4" t="s">
        <v>167</v>
      </c>
      <c r="C281" s="4" t="s">
        <v>15</v>
      </c>
      <c r="D281" s="4" t="s">
        <v>99</v>
      </c>
      <c r="E281" s="4" t="s">
        <v>376</v>
      </c>
      <c r="F281" s="4"/>
      <c r="G281" s="32">
        <f t="shared" si="114"/>
        <v>6095.97</v>
      </c>
      <c r="H281" s="32">
        <f t="shared" si="114"/>
        <v>2436.873</v>
      </c>
      <c r="I281" s="192">
        <f t="shared" si="98"/>
        <v>39.975147515489738</v>
      </c>
    </row>
    <row r="282" spans="1:9" ht="63">
      <c r="A282" s="47" t="s">
        <v>21</v>
      </c>
      <c r="B282" s="4" t="s">
        <v>167</v>
      </c>
      <c r="C282" s="4" t="s">
        <v>15</v>
      </c>
      <c r="D282" s="4" t="s">
        <v>99</v>
      </c>
      <c r="E282" s="4" t="s">
        <v>377</v>
      </c>
      <c r="F282" s="4" t="s">
        <v>18</v>
      </c>
      <c r="G282" s="32">
        <f t="shared" si="114"/>
        <v>6095.97</v>
      </c>
      <c r="H282" s="32">
        <f t="shared" si="114"/>
        <v>2436.873</v>
      </c>
      <c r="I282" s="192">
        <f t="shared" si="98"/>
        <v>39.975147515489738</v>
      </c>
    </row>
    <row r="283" spans="1:9" ht="78.75">
      <c r="A283" s="47" t="s">
        <v>22</v>
      </c>
      <c r="B283" s="4" t="s">
        <v>167</v>
      </c>
      <c r="C283" s="4" t="s">
        <v>15</v>
      </c>
      <c r="D283" s="4" t="s">
        <v>99</v>
      </c>
      <c r="E283" s="4" t="s">
        <v>377</v>
      </c>
      <c r="F283" s="4" t="s">
        <v>23</v>
      </c>
      <c r="G283" s="32">
        <f t="shared" si="114"/>
        <v>6095.97</v>
      </c>
      <c r="H283" s="32">
        <f t="shared" si="114"/>
        <v>2436.873</v>
      </c>
      <c r="I283" s="192">
        <f t="shared" si="98"/>
        <v>39.975147515489738</v>
      </c>
    </row>
    <row r="284" spans="1:9" ht="15.75">
      <c r="A284" s="47" t="s">
        <v>24</v>
      </c>
      <c r="B284" s="4" t="s">
        <v>167</v>
      </c>
      <c r="C284" s="4" t="s">
        <v>15</v>
      </c>
      <c r="D284" s="4" t="s">
        <v>99</v>
      </c>
      <c r="E284" s="4" t="s">
        <v>377</v>
      </c>
      <c r="F284" s="4" t="s">
        <v>25</v>
      </c>
      <c r="G284" s="32">
        <f t="shared" si="114"/>
        <v>6095.97</v>
      </c>
      <c r="H284" s="32">
        <f t="shared" si="114"/>
        <v>2436.873</v>
      </c>
      <c r="I284" s="192">
        <f t="shared" si="98"/>
        <v>39.975147515489738</v>
      </c>
    </row>
    <row r="285" spans="1:9" s="26" customFormat="1" ht="97.5" customHeight="1">
      <c r="A285" s="47" t="s">
        <v>26</v>
      </c>
      <c r="B285" s="4" t="s">
        <v>167</v>
      </c>
      <c r="C285" s="4" t="s">
        <v>15</v>
      </c>
      <c r="D285" s="4" t="s">
        <v>99</v>
      </c>
      <c r="E285" s="4" t="s">
        <v>183</v>
      </c>
      <c r="F285" s="4" t="s">
        <v>27</v>
      </c>
      <c r="G285" s="32">
        <v>6095.97</v>
      </c>
      <c r="H285" s="32">
        <v>2436.873</v>
      </c>
      <c r="I285" s="192">
        <f t="shared" si="98"/>
        <v>39.975147515489738</v>
      </c>
    </row>
    <row r="286" spans="1:9" ht="31.5">
      <c r="A286" s="47" t="s">
        <v>186</v>
      </c>
      <c r="B286" s="4" t="s">
        <v>167</v>
      </c>
      <c r="C286" s="4" t="s">
        <v>15</v>
      </c>
      <c r="D286" s="4" t="s">
        <v>15</v>
      </c>
      <c r="E286" s="4" t="s">
        <v>30</v>
      </c>
      <c r="F286" s="4" t="s">
        <v>18</v>
      </c>
      <c r="G286" s="32">
        <f>+G287+G293</f>
        <v>1660.7</v>
      </c>
      <c r="H286" s="32">
        <f t="shared" ref="H286" si="115">+H287+H293</f>
        <v>1138.40328</v>
      </c>
      <c r="I286" s="192">
        <f t="shared" si="98"/>
        <v>68.54960438369362</v>
      </c>
    </row>
    <row r="287" spans="1:9" ht="31.5">
      <c r="A287" s="47" t="s">
        <v>187</v>
      </c>
      <c r="B287" s="4" t="s">
        <v>167</v>
      </c>
      <c r="C287" s="4" t="s">
        <v>15</v>
      </c>
      <c r="D287" s="4" t="s">
        <v>15</v>
      </c>
      <c r="E287" s="4" t="s">
        <v>381</v>
      </c>
      <c r="F287" s="4" t="s">
        <v>18</v>
      </c>
      <c r="G287" s="32">
        <f>+G288</f>
        <v>1660.7</v>
      </c>
      <c r="H287" s="32">
        <f t="shared" ref="H287:H291" si="116">+H288</f>
        <v>1138.40328</v>
      </c>
      <c r="I287" s="192">
        <f t="shared" si="98"/>
        <v>68.54960438369362</v>
      </c>
    </row>
    <row r="288" spans="1:9" ht="63">
      <c r="A288" s="50" t="s">
        <v>188</v>
      </c>
      <c r="B288" s="4" t="s">
        <v>167</v>
      </c>
      <c r="C288" s="4" t="s">
        <v>15</v>
      </c>
      <c r="D288" s="4" t="s">
        <v>15</v>
      </c>
      <c r="E288" s="4" t="s">
        <v>382</v>
      </c>
      <c r="F288" s="4"/>
      <c r="G288" s="32">
        <f>+G289</f>
        <v>1660.7</v>
      </c>
      <c r="H288" s="32">
        <f t="shared" si="116"/>
        <v>1138.40328</v>
      </c>
      <c r="I288" s="192">
        <f t="shared" si="98"/>
        <v>68.54960438369362</v>
      </c>
    </row>
    <row r="289" spans="1:9" ht="18" customHeight="1">
      <c r="A289" s="48" t="s">
        <v>189</v>
      </c>
      <c r="B289" s="4" t="s">
        <v>167</v>
      </c>
      <c r="C289" s="4" t="s">
        <v>15</v>
      </c>
      <c r="D289" s="4" t="s">
        <v>15</v>
      </c>
      <c r="E289" s="4" t="s">
        <v>383</v>
      </c>
      <c r="F289" s="4"/>
      <c r="G289" s="32">
        <f>+G290</f>
        <v>1660.7</v>
      </c>
      <c r="H289" s="32">
        <f t="shared" si="116"/>
        <v>1138.40328</v>
      </c>
      <c r="I289" s="192">
        <f t="shared" si="98"/>
        <v>68.54960438369362</v>
      </c>
    </row>
    <row r="290" spans="1:9" ht="78.75">
      <c r="A290" s="47" t="s">
        <v>22</v>
      </c>
      <c r="B290" s="4" t="s">
        <v>167</v>
      </c>
      <c r="C290" s="4" t="s">
        <v>15</v>
      </c>
      <c r="D290" s="4" t="s">
        <v>15</v>
      </c>
      <c r="E290" s="4" t="s">
        <v>383</v>
      </c>
      <c r="F290" s="4" t="s">
        <v>23</v>
      </c>
      <c r="G290" s="32">
        <f>+G291</f>
        <v>1660.7</v>
      </c>
      <c r="H290" s="32">
        <f t="shared" si="116"/>
        <v>1138.40328</v>
      </c>
      <c r="I290" s="192">
        <f t="shared" si="98"/>
        <v>68.54960438369362</v>
      </c>
    </row>
    <row r="291" spans="1:9" ht="15.75">
      <c r="A291" s="47" t="s">
        <v>24</v>
      </c>
      <c r="B291" s="4" t="s">
        <v>167</v>
      </c>
      <c r="C291" s="4" t="s">
        <v>15</v>
      </c>
      <c r="D291" s="4" t="s">
        <v>15</v>
      </c>
      <c r="E291" s="4" t="s">
        <v>383</v>
      </c>
      <c r="F291" s="4" t="s">
        <v>25</v>
      </c>
      <c r="G291" s="32">
        <f>+G292</f>
        <v>1660.7</v>
      </c>
      <c r="H291" s="32">
        <f t="shared" si="116"/>
        <v>1138.40328</v>
      </c>
      <c r="I291" s="192">
        <f t="shared" si="98"/>
        <v>68.54960438369362</v>
      </c>
    </row>
    <row r="292" spans="1:9" ht="94.5">
      <c r="A292" s="47" t="s">
        <v>26</v>
      </c>
      <c r="B292" s="4" t="s">
        <v>167</v>
      </c>
      <c r="C292" s="4" t="s">
        <v>15</v>
      </c>
      <c r="D292" s="4" t="s">
        <v>15</v>
      </c>
      <c r="E292" s="4" t="s">
        <v>383</v>
      </c>
      <c r="F292" s="4" t="s">
        <v>27</v>
      </c>
      <c r="G292" s="32">
        <v>1660.7</v>
      </c>
      <c r="H292" s="32">
        <v>1138.40328</v>
      </c>
      <c r="I292" s="192">
        <f t="shared" si="98"/>
        <v>68.54960438369362</v>
      </c>
    </row>
    <row r="293" spans="1:9" ht="51.75" hidden="1" customHeight="1">
      <c r="A293" s="48" t="s">
        <v>190</v>
      </c>
      <c r="B293" s="4" t="s">
        <v>167</v>
      </c>
      <c r="C293" s="4" t="s">
        <v>15</v>
      </c>
      <c r="D293" s="4" t="s">
        <v>15</v>
      </c>
      <c r="E293" s="4" t="s">
        <v>384</v>
      </c>
      <c r="F293" s="4"/>
      <c r="G293" s="32">
        <f>+G294</f>
        <v>0</v>
      </c>
      <c r="H293" s="32">
        <f t="shared" ref="H293:H295" si="117">+H294</f>
        <v>0</v>
      </c>
      <c r="I293" s="192" t="e">
        <f t="shared" si="98"/>
        <v>#DIV/0!</v>
      </c>
    </row>
    <row r="294" spans="1:9" ht="78.75" hidden="1">
      <c r="A294" s="47" t="s">
        <v>22</v>
      </c>
      <c r="B294" s="4" t="s">
        <v>167</v>
      </c>
      <c r="C294" s="4" t="s">
        <v>15</v>
      </c>
      <c r="D294" s="4" t="s">
        <v>15</v>
      </c>
      <c r="E294" s="4" t="s">
        <v>384</v>
      </c>
      <c r="F294" s="4" t="s">
        <v>23</v>
      </c>
      <c r="G294" s="32">
        <f>+G295</f>
        <v>0</v>
      </c>
      <c r="H294" s="32">
        <f t="shared" si="117"/>
        <v>0</v>
      </c>
      <c r="I294" s="192" t="e">
        <f t="shared" si="98"/>
        <v>#DIV/0!</v>
      </c>
    </row>
    <row r="295" spans="1:9" ht="15.75" hidden="1">
      <c r="A295" s="47" t="s">
        <v>24</v>
      </c>
      <c r="B295" s="4" t="s">
        <v>167</v>
      </c>
      <c r="C295" s="4" t="s">
        <v>15</v>
      </c>
      <c r="D295" s="4" t="s">
        <v>15</v>
      </c>
      <c r="E295" s="4" t="s">
        <v>384</v>
      </c>
      <c r="F295" s="4" t="s">
        <v>25</v>
      </c>
      <c r="G295" s="32">
        <f>+G296</f>
        <v>0</v>
      </c>
      <c r="H295" s="32">
        <f t="shared" si="117"/>
        <v>0</v>
      </c>
      <c r="I295" s="192" t="e">
        <f t="shared" ref="I295:I341" si="118">H295/G295*100</f>
        <v>#DIV/0!</v>
      </c>
    </row>
    <row r="296" spans="1:9" ht="94.5" hidden="1">
      <c r="A296" s="47" t="s">
        <v>26</v>
      </c>
      <c r="B296" s="4" t="s">
        <v>167</v>
      </c>
      <c r="C296" s="4" t="s">
        <v>15</v>
      </c>
      <c r="D296" s="4" t="s">
        <v>15</v>
      </c>
      <c r="E296" s="4" t="s">
        <v>384</v>
      </c>
      <c r="F296" s="4" t="s">
        <v>27</v>
      </c>
      <c r="G296" s="32"/>
      <c r="H296" s="32"/>
      <c r="I296" s="192" t="e">
        <f t="shared" si="118"/>
        <v>#DIV/0!</v>
      </c>
    </row>
    <row r="297" spans="1:9" ht="31.5">
      <c r="A297" s="47" t="s">
        <v>191</v>
      </c>
      <c r="B297" s="4" t="s">
        <v>167</v>
      </c>
      <c r="C297" s="4" t="s">
        <v>15</v>
      </c>
      <c r="D297" s="4" t="s">
        <v>192</v>
      </c>
      <c r="E297" s="4" t="s">
        <v>30</v>
      </c>
      <c r="F297" s="4" t="s">
        <v>18</v>
      </c>
      <c r="G297" s="32">
        <f>+G298</f>
        <v>10632.85</v>
      </c>
      <c r="H297" s="32">
        <f t="shared" ref="H297" si="119">+H298</f>
        <v>6425.3197</v>
      </c>
      <c r="I297" s="192">
        <f t="shared" si="118"/>
        <v>60.428950845728089</v>
      </c>
    </row>
    <row r="298" spans="1:9" ht="63">
      <c r="A298" s="47" t="s">
        <v>193</v>
      </c>
      <c r="B298" s="4" t="s">
        <v>167</v>
      </c>
      <c r="C298" s="4" t="s">
        <v>15</v>
      </c>
      <c r="D298" s="4" t="s">
        <v>192</v>
      </c>
      <c r="E298" s="4" t="s">
        <v>385</v>
      </c>
      <c r="F298" s="4"/>
      <c r="G298" s="32">
        <f>+G299+G311</f>
        <v>10632.85</v>
      </c>
      <c r="H298" s="32">
        <f t="shared" ref="H298" si="120">+H299+H311</f>
        <v>6425.3197</v>
      </c>
      <c r="I298" s="192">
        <f t="shared" si="118"/>
        <v>60.428950845728089</v>
      </c>
    </row>
    <row r="299" spans="1:9" ht="78.75">
      <c r="A299" s="47" t="s">
        <v>74</v>
      </c>
      <c r="B299" s="4" t="s">
        <v>167</v>
      </c>
      <c r="C299" s="4" t="s">
        <v>15</v>
      </c>
      <c r="D299" s="4" t="s">
        <v>192</v>
      </c>
      <c r="E299" s="4" t="s">
        <v>386</v>
      </c>
      <c r="F299" s="4"/>
      <c r="G299" s="32">
        <f>+G300</f>
        <v>1508.0900000000001</v>
      </c>
      <c r="H299" s="32">
        <f t="shared" ref="H299:H300" si="121">+H300</f>
        <v>917.10911999999996</v>
      </c>
      <c r="I299" s="192">
        <f t="shared" si="118"/>
        <v>60.812625241199129</v>
      </c>
    </row>
    <row r="300" spans="1:9" ht="63">
      <c r="A300" s="47" t="s">
        <v>151</v>
      </c>
      <c r="B300" s="4" t="s">
        <v>167</v>
      </c>
      <c r="C300" s="4" t="s">
        <v>15</v>
      </c>
      <c r="D300" s="4" t="s">
        <v>192</v>
      </c>
      <c r="E300" s="4" t="s">
        <v>387</v>
      </c>
      <c r="F300" s="4" t="s">
        <v>18</v>
      </c>
      <c r="G300" s="32">
        <f>+G301</f>
        <v>1508.0900000000001</v>
      </c>
      <c r="H300" s="32">
        <f t="shared" si="121"/>
        <v>917.10911999999996</v>
      </c>
      <c r="I300" s="192">
        <f t="shared" si="118"/>
        <v>60.812625241199129</v>
      </c>
    </row>
    <row r="301" spans="1:9" ht="15.75">
      <c r="A301" s="47" t="s">
        <v>152</v>
      </c>
      <c r="B301" s="4" t="s">
        <v>167</v>
      </c>
      <c r="C301" s="4" t="s">
        <v>15</v>
      </c>
      <c r="D301" s="4" t="s">
        <v>192</v>
      </c>
      <c r="E301" s="4" t="s">
        <v>387</v>
      </c>
      <c r="F301" s="4" t="s">
        <v>18</v>
      </c>
      <c r="G301" s="32">
        <f>+G302+G307</f>
        <v>1508.0900000000001</v>
      </c>
      <c r="H301" s="32">
        <f t="shared" ref="H301" si="122">+H302+H307</f>
        <v>917.10911999999996</v>
      </c>
      <c r="I301" s="192">
        <f t="shared" si="118"/>
        <v>60.812625241199129</v>
      </c>
    </row>
    <row r="302" spans="1:9" ht="110.25">
      <c r="A302" s="47" t="s">
        <v>43</v>
      </c>
      <c r="B302" s="4" t="s">
        <v>167</v>
      </c>
      <c r="C302" s="4" t="s">
        <v>15</v>
      </c>
      <c r="D302" s="4" t="s">
        <v>192</v>
      </c>
      <c r="E302" s="4" t="s">
        <v>387</v>
      </c>
      <c r="F302" s="4" t="s">
        <v>44</v>
      </c>
      <c r="G302" s="32">
        <f>+G303</f>
        <v>1503.0900000000001</v>
      </c>
      <c r="H302" s="32">
        <f t="shared" ref="H302" si="123">+H303</f>
        <v>912.10911999999996</v>
      </c>
      <c r="I302" s="192">
        <f t="shared" si="118"/>
        <v>60.682269192130867</v>
      </c>
    </row>
    <row r="303" spans="1:9" ht="47.25">
      <c r="A303" s="47" t="s">
        <v>75</v>
      </c>
      <c r="B303" s="4" t="s">
        <v>167</v>
      </c>
      <c r="C303" s="4" t="s">
        <v>15</v>
      </c>
      <c r="D303" s="4" t="s">
        <v>192</v>
      </c>
      <c r="E303" s="4" t="s">
        <v>387</v>
      </c>
      <c r="F303" s="4" t="s">
        <v>76</v>
      </c>
      <c r="G303" s="32">
        <f>+G304+G305+G306</f>
        <v>1503.0900000000001</v>
      </c>
      <c r="H303" s="32">
        <f t="shared" ref="H303" si="124">+H304+H305+H306</f>
        <v>912.10911999999996</v>
      </c>
      <c r="I303" s="192">
        <f t="shared" si="118"/>
        <v>60.682269192130867</v>
      </c>
    </row>
    <row r="304" spans="1:9" ht="31.5">
      <c r="A304" s="47" t="s">
        <v>47</v>
      </c>
      <c r="B304" s="4" t="s">
        <v>167</v>
      </c>
      <c r="C304" s="4" t="s">
        <v>15</v>
      </c>
      <c r="D304" s="4" t="s">
        <v>192</v>
      </c>
      <c r="E304" s="4" t="s">
        <v>387</v>
      </c>
      <c r="F304" s="4" t="s">
        <v>77</v>
      </c>
      <c r="G304" s="32">
        <v>1137.4000000000001</v>
      </c>
      <c r="H304" s="32">
        <v>725.73758999999995</v>
      </c>
      <c r="I304" s="192">
        <f t="shared" si="118"/>
        <v>63.806716194830301</v>
      </c>
    </row>
    <row r="305" spans="1:9" ht="31.5">
      <c r="A305" s="47" t="s">
        <v>49</v>
      </c>
      <c r="B305" s="4" t="s">
        <v>167</v>
      </c>
      <c r="C305" s="4" t="s">
        <v>15</v>
      </c>
      <c r="D305" s="4" t="s">
        <v>192</v>
      </c>
      <c r="E305" s="4" t="s">
        <v>387</v>
      </c>
      <c r="F305" s="4" t="s">
        <v>78</v>
      </c>
      <c r="G305" s="32">
        <v>22.2</v>
      </c>
      <c r="H305" s="32"/>
      <c r="I305" s="192">
        <f t="shared" si="118"/>
        <v>0</v>
      </c>
    </row>
    <row r="306" spans="1:9" ht="94.5">
      <c r="A306" s="47" t="s">
        <v>79</v>
      </c>
      <c r="B306" s="4" t="s">
        <v>167</v>
      </c>
      <c r="C306" s="4" t="s">
        <v>15</v>
      </c>
      <c r="D306" s="4" t="s">
        <v>192</v>
      </c>
      <c r="E306" s="4" t="s">
        <v>387</v>
      </c>
      <c r="F306" s="4" t="s">
        <v>80</v>
      </c>
      <c r="G306" s="32">
        <v>343.49</v>
      </c>
      <c r="H306" s="32">
        <v>186.37153000000001</v>
      </c>
      <c r="I306" s="192">
        <f t="shared" si="118"/>
        <v>54.258211301639058</v>
      </c>
    </row>
    <row r="307" spans="1:9" ht="47.25">
      <c r="A307" s="47" t="s">
        <v>53</v>
      </c>
      <c r="B307" s="4" t="s">
        <v>167</v>
      </c>
      <c r="C307" s="4" t="s">
        <v>15</v>
      </c>
      <c r="D307" s="4" t="s">
        <v>192</v>
      </c>
      <c r="E307" s="4" t="s">
        <v>387</v>
      </c>
      <c r="F307" s="4" t="s">
        <v>54</v>
      </c>
      <c r="G307" s="32">
        <f>+G308</f>
        <v>5</v>
      </c>
      <c r="H307" s="32">
        <f t="shared" ref="H307" si="125">+H308</f>
        <v>5</v>
      </c>
      <c r="I307" s="192">
        <f t="shared" si="118"/>
        <v>100</v>
      </c>
    </row>
    <row r="308" spans="1:9" ht="47.25">
      <c r="A308" s="47" t="s">
        <v>55</v>
      </c>
      <c r="B308" s="4" t="s">
        <v>167</v>
      </c>
      <c r="C308" s="4" t="s">
        <v>15</v>
      </c>
      <c r="D308" s="4" t="s">
        <v>192</v>
      </c>
      <c r="E308" s="4" t="s">
        <v>387</v>
      </c>
      <c r="F308" s="4" t="s">
        <v>56</v>
      </c>
      <c r="G308" s="32">
        <f>+G309+G310</f>
        <v>5</v>
      </c>
      <c r="H308" s="32">
        <f t="shared" ref="H308" si="126">+H309+H310</f>
        <v>5</v>
      </c>
      <c r="I308" s="192">
        <f t="shared" si="118"/>
        <v>100</v>
      </c>
    </row>
    <row r="309" spans="1:9" ht="47.25" hidden="1">
      <c r="A309" s="47" t="s">
        <v>153</v>
      </c>
      <c r="B309" s="4" t="s">
        <v>167</v>
      </c>
      <c r="C309" s="4" t="s">
        <v>15</v>
      </c>
      <c r="D309" s="4" t="s">
        <v>192</v>
      </c>
      <c r="E309" s="4" t="s">
        <v>387</v>
      </c>
      <c r="F309" s="4" t="s">
        <v>58</v>
      </c>
      <c r="G309" s="32"/>
      <c r="H309" s="32"/>
      <c r="I309" s="192" t="e">
        <f t="shared" si="118"/>
        <v>#DIV/0!</v>
      </c>
    </row>
    <row r="310" spans="1:9" ht="47.25">
      <c r="A310" s="47" t="s">
        <v>59</v>
      </c>
      <c r="B310" s="4" t="s">
        <v>167</v>
      </c>
      <c r="C310" s="4" t="s">
        <v>15</v>
      </c>
      <c r="D310" s="4" t="s">
        <v>192</v>
      </c>
      <c r="E310" s="4" t="s">
        <v>387</v>
      </c>
      <c r="F310" s="4" t="s">
        <v>60</v>
      </c>
      <c r="G310" s="32">
        <v>5</v>
      </c>
      <c r="H310" s="32">
        <v>5</v>
      </c>
      <c r="I310" s="192">
        <f t="shared" si="118"/>
        <v>100</v>
      </c>
    </row>
    <row r="311" spans="1:9" ht="63">
      <c r="A311" s="47" t="s">
        <v>81</v>
      </c>
      <c r="B311" s="4" t="s">
        <v>167</v>
      </c>
      <c r="C311" s="4" t="s">
        <v>15</v>
      </c>
      <c r="D311" s="4" t="s">
        <v>192</v>
      </c>
      <c r="E311" s="4" t="s">
        <v>388</v>
      </c>
      <c r="F311" s="4" t="s">
        <v>18</v>
      </c>
      <c r="G311" s="32">
        <f>+G312</f>
        <v>9124.76</v>
      </c>
      <c r="H311" s="32">
        <f t="shared" ref="H311:H312" si="127">+H312</f>
        <v>5508.2105799999999</v>
      </c>
      <c r="I311" s="192">
        <f t="shared" si="118"/>
        <v>60.365539258018842</v>
      </c>
    </row>
    <row r="312" spans="1:9" ht="31.5">
      <c r="A312" s="47" t="s">
        <v>139</v>
      </c>
      <c r="B312" s="4" t="s">
        <v>167</v>
      </c>
      <c r="C312" s="4" t="s">
        <v>15</v>
      </c>
      <c r="D312" s="4" t="s">
        <v>192</v>
      </c>
      <c r="E312" s="4" t="s">
        <v>389</v>
      </c>
      <c r="F312" s="4" t="s">
        <v>18</v>
      </c>
      <c r="G312" s="32">
        <f>+G313</f>
        <v>9124.76</v>
      </c>
      <c r="H312" s="32">
        <f t="shared" si="127"/>
        <v>5508.2105799999999</v>
      </c>
      <c r="I312" s="192">
        <f t="shared" si="118"/>
        <v>60.365539258018842</v>
      </c>
    </row>
    <row r="313" spans="1:9" ht="110.25">
      <c r="A313" s="47" t="s">
        <v>43</v>
      </c>
      <c r="B313" s="4" t="s">
        <v>167</v>
      </c>
      <c r="C313" s="4" t="s">
        <v>15</v>
      </c>
      <c r="D313" s="4" t="s">
        <v>192</v>
      </c>
      <c r="E313" s="4" t="s">
        <v>389</v>
      </c>
      <c r="F313" s="4" t="s">
        <v>44</v>
      </c>
      <c r="G313" s="32">
        <f>+G314+G318+G322</f>
        <v>9124.76</v>
      </c>
      <c r="H313" s="32">
        <f t="shared" ref="H313" si="128">+H314+H318+H322</f>
        <v>5508.2105799999999</v>
      </c>
      <c r="I313" s="192">
        <f t="shared" si="118"/>
        <v>60.365539258018842</v>
      </c>
    </row>
    <row r="314" spans="1:9" ht="31.5">
      <c r="A314" s="47" t="s">
        <v>45</v>
      </c>
      <c r="B314" s="4" t="s">
        <v>167</v>
      </c>
      <c r="C314" s="4" t="s">
        <v>15</v>
      </c>
      <c r="D314" s="4" t="s">
        <v>192</v>
      </c>
      <c r="E314" s="4" t="s">
        <v>389</v>
      </c>
      <c r="F314" s="4" t="s">
        <v>46</v>
      </c>
      <c r="G314" s="32">
        <f>+G315+G316+G317</f>
        <v>7956.24</v>
      </c>
      <c r="H314" s="32">
        <f t="shared" ref="H314" si="129">+H315+H316+H317</f>
        <v>4884.0366599999998</v>
      </c>
      <c r="I314" s="192">
        <f t="shared" si="118"/>
        <v>61.386240988205486</v>
      </c>
    </row>
    <row r="315" spans="1:9" ht="31.5">
      <c r="A315" s="47" t="s">
        <v>47</v>
      </c>
      <c r="B315" s="4" t="s">
        <v>167</v>
      </c>
      <c r="C315" s="4" t="s">
        <v>15</v>
      </c>
      <c r="D315" s="4" t="s">
        <v>192</v>
      </c>
      <c r="E315" s="4" t="s">
        <v>389</v>
      </c>
      <c r="F315" s="4" t="s">
        <v>48</v>
      </c>
      <c r="G315" s="32">
        <v>6110.8</v>
      </c>
      <c r="H315" s="32">
        <v>3836.8820300000002</v>
      </c>
      <c r="I315" s="192">
        <f t="shared" si="118"/>
        <v>62.788538816521566</v>
      </c>
    </row>
    <row r="316" spans="1:9" ht="31.5" hidden="1">
      <c r="A316" s="47" t="s">
        <v>49</v>
      </c>
      <c r="B316" s="4" t="s">
        <v>167</v>
      </c>
      <c r="C316" s="4" t="s">
        <v>15</v>
      </c>
      <c r="D316" s="4" t="s">
        <v>192</v>
      </c>
      <c r="E316" s="4" t="s">
        <v>389</v>
      </c>
      <c r="F316" s="27" t="s">
        <v>50</v>
      </c>
      <c r="G316" s="32"/>
      <c r="H316" s="32"/>
      <c r="I316" s="192" t="e">
        <f t="shared" si="118"/>
        <v>#DIV/0!</v>
      </c>
    </row>
    <row r="317" spans="1:9" ht="71.25" customHeight="1">
      <c r="A317" s="47" t="s">
        <v>51</v>
      </c>
      <c r="B317" s="4" t="s">
        <v>167</v>
      </c>
      <c r="C317" s="4" t="s">
        <v>15</v>
      </c>
      <c r="D317" s="4" t="s">
        <v>192</v>
      </c>
      <c r="E317" s="4" t="s">
        <v>389</v>
      </c>
      <c r="F317" s="4" t="s">
        <v>52</v>
      </c>
      <c r="G317" s="32">
        <v>1845.44</v>
      </c>
      <c r="H317" s="32">
        <v>1047.15463</v>
      </c>
      <c r="I317" s="192">
        <f t="shared" si="118"/>
        <v>56.742816347320954</v>
      </c>
    </row>
    <row r="318" spans="1:9" ht="47.25">
      <c r="A318" s="47" t="s">
        <v>53</v>
      </c>
      <c r="B318" s="4" t="s">
        <v>167</v>
      </c>
      <c r="C318" s="4" t="s">
        <v>15</v>
      </c>
      <c r="D318" s="4" t="s">
        <v>192</v>
      </c>
      <c r="E318" s="4" t="s">
        <v>389</v>
      </c>
      <c r="F318" s="4" t="s">
        <v>54</v>
      </c>
      <c r="G318" s="32">
        <f>+G319</f>
        <v>1059.92</v>
      </c>
      <c r="H318" s="32">
        <f t="shared" ref="H318" si="130">+H319</f>
        <v>608.51580000000001</v>
      </c>
      <c r="I318" s="192">
        <f t="shared" si="118"/>
        <v>57.411483885576267</v>
      </c>
    </row>
    <row r="319" spans="1:9" ht="47.25">
      <c r="A319" s="47" t="s">
        <v>55</v>
      </c>
      <c r="B319" s="4" t="s">
        <v>167</v>
      </c>
      <c r="C319" s="4" t="s">
        <v>15</v>
      </c>
      <c r="D319" s="4" t="s">
        <v>192</v>
      </c>
      <c r="E319" s="4" t="s">
        <v>389</v>
      </c>
      <c r="F319" s="4" t="s">
        <v>56</v>
      </c>
      <c r="G319" s="32">
        <f>+G320+G321</f>
        <v>1059.92</v>
      </c>
      <c r="H319" s="32">
        <f t="shared" ref="H319" si="131">+H320+H321</f>
        <v>608.51580000000001</v>
      </c>
      <c r="I319" s="192">
        <f t="shared" si="118"/>
        <v>57.411483885576267</v>
      </c>
    </row>
    <row r="320" spans="1:9" ht="47.25">
      <c r="A320" s="47" t="s">
        <v>153</v>
      </c>
      <c r="B320" s="4" t="s">
        <v>167</v>
      </c>
      <c r="C320" s="4" t="s">
        <v>15</v>
      </c>
      <c r="D320" s="4" t="s">
        <v>192</v>
      </c>
      <c r="E320" s="4" t="s">
        <v>389</v>
      </c>
      <c r="F320" s="4" t="s">
        <v>58</v>
      </c>
      <c r="G320" s="32">
        <v>243.18</v>
      </c>
      <c r="H320" s="32">
        <v>130.1062</v>
      </c>
      <c r="I320" s="192">
        <f t="shared" si="118"/>
        <v>53.502014968336212</v>
      </c>
    </row>
    <row r="321" spans="1:9" ht="47.25">
      <c r="A321" s="47" t="s">
        <v>59</v>
      </c>
      <c r="B321" s="4" t="s">
        <v>167</v>
      </c>
      <c r="C321" s="4" t="s">
        <v>15</v>
      </c>
      <c r="D321" s="4" t="s">
        <v>192</v>
      </c>
      <c r="E321" s="4" t="s">
        <v>389</v>
      </c>
      <c r="F321" s="4" t="s">
        <v>60</v>
      </c>
      <c r="G321" s="32">
        <v>816.74</v>
      </c>
      <c r="H321" s="32">
        <v>478.40960000000001</v>
      </c>
      <c r="I321" s="192">
        <f t="shared" si="118"/>
        <v>58.575507505448485</v>
      </c>
    </row>
    <row r="322" spans="1:9" ht="15.75">
      <c r="A322" s="47" t="s">
        <v>61</v>
      </c>
      <c r="B322" s="4" t="s">
        <v>167</v>
      </c>
      <c r="C322" s="4" t="s">
        <v>15</v>
      </c>
      <c r="D322" s="4" t="s">
        <v>192</v>
      </c>
      <c r="E322" s="4" t="s">
        <v>389</v>
      </c>
      <c r="F322" s="4" t="s">
        <v>62</v>
      </c>
      <c r="G322" s="32">
        <f>+G323</f>
        <v>108.6</v>
      </c>
      <c r="H322" s="32">
        <f t="shared" ref="H322" si="132">+H323</f>
        <v>15.65812</v>
      </c>
      <c r="I322" s="192">
        <f t="shared" si="118"/>
        <v>14.41815837937385</v>
      </c>
    </row>
    <row r="323" spans="1:9" ht="63">
      <c r="A323" s="47" t="s">
        <v>82</v>
      </c>
      <c r="B323" s="4" t="s">
        <v>167</v>
      </c>
      <c r="C323" s="4" t="s">
        <v>15</v>
      </c>
      <c r="D323" s="4" t="s">
        <v>192</v>
      </c>
      <c r="E323" s="4" t="s">
        <v>389</v>
      </c>
      <c r="F323" s="4" t="s">
        <v>64</v>
      </c>
      <c r="G323" s="32">
        <f>+G324+G325+G326</f>
        <v>108.6</v>
      </c>
      <c r="H323" s="32">
        <f t="shared" ref="H323" si="133">+H324+H325+H326</f>
        <v>15.65812</v>
      </c>
      <c r="I323" s="192">
        <f t="shared" si="118"/>
        <v>14.41815837937385</v>
      </c>
    </row>
    <row r="324" spans="1:9" ht="31.5">
      <c r="A324" s="47" t="s">
        <v>65</v>
      </c>
      <c r="B324" s="4" t="s">
        <v>167</v>
      </c>
      <c r="C324" s="4" t="s">
        <v>15</v>
      </c>
      <c r="D324" s="4" t="s">
        <v>192</v>
      </c>
      <c r="E324" s="4" t="s">
        <v>389</v>
      </c>
      <c r="F324" s="4" t="s">
        <v>66</v>
      </c>
      <c r="G324" s="32">
        <v>67.75</v>
      </c>
      <c r="H324" s="32"/>
      <c r="I324" s="192">
        <f t="shared" si="118"/>
        <v>0</v>
      </c>
    </row>
    <row r="325" spans="1:9" ht="31.5">
      <c r="A325" s="47" t="s">
        <v>67</v>
      </c>
      <c r="B325" s="4" t="s">
        <v>167</v>
      </c>
      <c r="C325" s="4" t="s">
        <v>15</v>
      </c>
      <c r="D325" s="4" t="s">
        <v>192</v>
      </c>
      <c r="E325" s="4" t="s">
        <v>389</v>
      </c>
      <c r="F325" s="4" t="s">
        <v>68</v>
      </c>
      <c r="G325" s="32">
        <v>2.85</v>
      </c>
      <c r="H325" s="32">
        <v>2.6</v>
      </c>
      <c r="I325" s="192">
        <f t="shared" si="118"/>
        <v>91.228070175438589</v>
      </c>
    </row>
    <row r="326" spans="1:9" ht="15.75">
      <c r="A326" s="54" t="s">
        <v>214</v>
      </c>
      <c r="B326" s="4" t="s">
        <v>167</v>
      </c>
      <c r="C326" s="4" t="s">
        <v>15</v>
      </c>
      <c r="D326" s="4" t="s">
        <v>192</v>
      </c>
      <c r="E326" s="4" t="s">
        <v>389</v>
      </c>
      <c r="F326" s="4" t="s">
        <v>215</v>
      </c>
      <c r="G326" s="32">
        <v>38</v>
      </c>
      <c r="H326" s="32">
        <v>13.058120000000001</v>
      </c>
      <c r="I326" s="192">
        <f t="shared" si="118"/>
        <v>34.363473684210526</v>
      </c>
    </row>
    <row r="327" spans="1:9" ht="15.75">
      <c r="A327" s="47" t="s">
        <v>87</v>
      </c>
      <c r="B327" s="4" t="s">
        <v>167</v>
      </c>
      <c r="C327" s="4" t="s">
        <v>86</v>
      </c>
      <c r="D327" s="4"/>
      <c r="E327" s="4"/>
      <c r="F327" s="4"/>
      <c r="G327" s="32">
        <f>+G328+G335</f>
        <v>4556.3999999999996</v>
      </c>
      <c r="H327" s="32">
        <f t="shared" ref="H327" si="134">+H328+H335</f>
        <v>1933.578</v>
      </c>
      <c r="I327" s="192">
        <f t="shared" si="118"/>
        <v>42.436528838556761</v>
      </c>
    </row>
    <row r="328" spans="1:9" ht="16.5" customHeight="1">
      <c r="A328" s="47" t="s">
        <v>121</v>
      </c>
      <c r="B328" s="4" t="s">
        <v>167</v>
      </c>
      <c r="C328" s="4" t="s">
        <v>86</v>
      </c>
      <c r="D328" s="4" t="s">
        <v>99</v>
      </c>
      <c r="E328" s="4"/>
      <c r="F328" s="4"/>
      <c r="G328" s="32">
        <f t="shared" ref="G328:H333" si="135">+G329</f>
        <v>1073</v>
      </c>
      <c r="H328" s="32">
        <f t="shared" si="135"/>
        <v>0</v>
      </c>
      <c r="I328" s="192">
        <f t="shared" si="118"/>
        <v>0</v>
      </c>
    </row>
    <row r="329" spans="1:9" ht="31.5">
      <c r="A329" s="47" t="s">
        <v>169</v>
      </c>
      <c r="B329" s="4" t="s">
        <v>167</v>
      </c>
      <c r="C329" s="4" t="s">
        <v>86</v>
      </c>
      <c r="D329" s="4" t="s">
        <v>99</v>
      </c>
      <c r="E329" s="4" t="s">
        <v>390</v>
      </c>
      <c r="F329" s="4"/>
      <c r="G329" s="32">
        <f t="shared" si="135"/>
        <v>1073</v>
      </c>
      <c r="H329" s="32">
        <f t="shared" si="135"/>
        <v>0</v>
      </c>
      <c r="I329" s="192">
        <f t="shared" si="118"/>
        <v>0</v>
      </c>
    </row>
    <row r="330" spans="1:9" ht="90">
      <c r="A330" s="51" t="s">
        <v>194</v>
      </c>
      <c r="B330" s="4" t="s">
        <v>167</v>
      </c>
      <c r="C330" s="4" t="s">
        <v>86</v>
      </c>
      <c r="D330" s="4" t="s">
        <v>99</v>
      </c>
      <c r="E330" s="4" t="s">
        <v>391</v>
      </c>
      <c r="F330" s="4"/>
      <c r="G330" s="32">
        <f t="shared" si="135"/>
        <v>1073</v>
      </c>
      <c r="H330" s="32">
        <f t="shared" si="135"/>
        <v>0</v>
      </c>
      <c r="I330" s="192">
        <f t="shared" si="118"/>
        <v>0</v>
      </c>
    </row>
    <row r="331" spans="1:9" ht="45">
      <c r="A331" s="51" t="s">
        <v>195</v>
      </c>
      <c r="B331" s="4" t="s">
        <v>167</v>
      </c>
      <c r="C331" s="4" t="s">
        <v>86</v>
      </c>
      <c r="D331" s="4" t="s">
        <v>99</v>
      </c>
      <c r="E331" s="4" t="s">
        <v>392</v>
      </c>
      <c r="F331" s="4"/>
      <c r="G331" s="32">
        <f t="shared" si="135"/>
        <v>1073</v>
      </c>
      <c r="H331" s="32">
        <f t="shared" si="135"/>
        <v>0</v>
      </c>
      <c r="I331" s="192">
        <f t="shared" si="118"/>
        <v>0</v>
      </c>
    </row>
    <row r="332" spans="1:9" ht="78.75">
      <c r="A332" s="47" t="s">
        <v>22</v>
      </c>
      <c r="B332" s="4" t="s">
        <v>167</v>
      </c>
      <c r="C332" s="4" t="s">
        <v>86</v>
      </c>
      <c r="D332" s="4" t="s">
        <v>99</v>
      </c>
      <c r="E332" s="4" t="s">
        <v>393</v>
      </c>
      <c r="F332" s="4" t="s">
        <v>23</v>
      </c>
      <c r="G332" s="32">
        <f t="shared" si="135"/>
        <v>1073</v>
      </c>
      <c r="H332" s="32">
        <f t="shared" si="135"/>
        <v>0</v>
      </c>
      <c r="I332" s="192">
        <f t="shared" si="118"/>
        <v>0</v>
      </c>
    </row>
    <row r="333" spans="1:9" ht="15.75">
      <c r="A333" s="47" t="s">
        <v>24</v>
      </c>
      <c r="B333" s="4" t="s">
        <v>167</v>
      </c>
      <c r="C333" s="4" t="s">
        <v>86</v>
      </c>
      <c r="D333" s="4" t="s">
        <v>99</v>
      </c>
      <c r="E333" s="4" t="s">
        <v>393</v>
      </c>
      <c r="F333" s="4" t="s">
        <v>25</v>
      </c>
      <c r="G333" s="32">
        <f t="shared" si="135"/>
        <v>1073</v>
      </c>
      <c r="H333" s="32">
        <f t="shared" si="135"/>
        <v>0</v>
      </c>
      <c r="I333" s="192">
        <f t="shared" si="118"/>
        <v>0</v>
      </c>
    </row>
    <row r="334" spans="1:9" ht="94.5">
      <c r="A334" s="47" t="s">
        <v>26</v>
      </c>
      <c r="B334" s="4" t="s">
        <v>167</v>
      </c>
      <c r="C334" s="4" t="s">
        <v>86</v>
      </c>
      <c r="D334" s="4" t="s">
        <v>99</v>
      </c>
      <c r="E334" s="4" t="s">
        <v>393</v>
      </c>
      <c r="F334" s="4" t="s">
        <v>27</v>
      </c>
      <c r="G334" s="32">
        <v>1073</v>
      </c>
      <c r="H334" s="32"/>
      <c r="I334" s="192">
        <f t="shared" si="118"/>
        <v>0</v>
      </c>
    </row>
    <row r="335" spans="1:9" ht="15.75">
      <c r="A335" s="47" t="s">
        <v>121</v>
      </c>
      <c r="B335" s="4" t="s">
        <v>167</v>
      </c>
      <c r="C335" s="4" t="s">
        <v>86</v>
      </c>
      <c r="D335" s="4" t="s">
        <v>72</v>
      </c>
      <c r="E335" s="4" t="s">
        <v>30</v>
      </c>
      <c r="F335" s="4" t="s">
        <v>18</v>
      </c>
      <c r="G335" s="32">
        <f t="shared" ref="G335:H340" si="136">+G336</f>
        <v>3483.4</v>
      </c>
      <c r="H335" s="32">
        <f t="shared" si="136"/>
        <v>1933.578</v>
      </c>
      <c r="I335" s="192">
        <f t="shared" si="118"/>
        <v>55.508353907102261</v>
      </c>
    </row>
    <row r="336" spans="1:9" ht="31.5">
      <c r="A336" s="47" t="s">
        <v>196</v>
      </c>
      <c r="B336" s="4" t="s">
        <v>167</v>
      </c>
      <c r="C336" s="4" t="s">
        <v>86</v>
      </c>
      <c r="D336" s="4" t="s">
        <v>72</v>
      </c>
      <c r="E336" s="4" t="s">
        <v>394</v>
      </c>
      <c r="F336" s="4" t="s">
        <v>18</v>
      </c>
      <c r="G336" s="32">
        <f t="shared" si="136"/>
        <v>3483.4</v>
      </c>
      <c r="H336" s="32">
        <f t="shared" si="136"/>
        <v>1933.578</v>
      </c>
      <c r="I336" s="192">
        <f t="shared" si="118"/>
        <v>55.508353907102261</v>
      </c>
    </row>
    <row r="337" spans="1:10" ht="63">
      <c r="A337" s="47" t="s">
        <v>197</v>
      </c>
      <c r="B337" s="4" t="s">
        <v>167</v>
      </c>
      <c r="C337" s="4" t="s">
        <v>86</v>
      </c>
      <c r="D337" s="4" t="s">
        <v>72</v>
      </c>
      <c r="E337" s="4" t="s">
        <v>395</v>
      </c>
      <c r="F337" s="4"/>
      <c r="G337" s="32">
        <f t="shared" si="136"/>
        <v>3483.4</v>
      </c>
      <c r="H337" s="32">
        <f t="shared" si="136"/>
        <v>1933.578</v>
      </c>
      <c r="I337" s="192">
        <f t="shared" si="118"/>
        <v>55.508353907102261</v>
      </c>
    </row>
    <row r="338" spans="1:10" ht="110.25">
      <c r="A338" s="47" t="s">
        <v>198</v>
      </c>
      <c r="B338" s="4" t="s">
        <v>167</v>
      </c>
      <c r="C338" s="4" t="s">
        <v>86</v>
      </c>
      <c r="D338" s="4" t="s">
        <v>72</v>
      </c>
      <c r="E338" s="4" t="s">
        <v>396</v>
      </c>
      <c r="F338" s="4"/>
      <c r="G338" s="32">
        <f t="shared" si="136"/>
        <v>3483.4</v>
      </c>
      <c r="H338" s="32">
        <f t="shared" si="136"/>
        <v>1933.578</v>
      </c>
      <c r="I338" s="192">
        <f t="shared" si="118"/>
        <v>55.508353907102261</v>
      </c>
    </row>
    <row r="339" spans="1:10" ht="31.5">
      <c r="A339" s="47" t="s">
        <v>104</v>
      </c>
      <c r="B339" s="4" t="s">
        <v>167</v>
      </c>
      <c r="C339" s="4" t="s">
        <v>86</v>
      </c>
      <c r="D339" s="4" t="s">
        <v>72</v>
      </c>
      <c r="E339" s="4" t="s">
        <v>396</v>
      </c>
      <c r="F339" s="4" t="s">
        <v>94</v>
      </c>
      <c r="G339" s="32">
        <f t="shared" si="136"/>
        <v>3483.4</v>
      </c>
      <c r="H339" s="32">
        <f t="shared" si="136"/>
        <v>1933.578</v>
      </c>
      <c r="I339" s="192">
        <f t="shared" si="118"/>
        <v>55.508353907102261</v>
      </c>
    </row>
    <row r="340" spans="1:10" ht="31.5">
      <c r="A340" s="47" t="s">
        <v>105</v>
      </c>
      <c r="B340" s="4" t="s">
        <v>167</v>
      </c>
      <c r="C340" s="4" t="s">
        <v>86</v>
      </c>
      <c r="D340" s="4" t="s">
        <v>72</v>
      </c>
      <c r="E340" s="4" t="s">
        <v>396</v>
      </c>
      <c r="F340" s="4" t="s">
        <v>96</v>
      </c>
      <c r="G340" s="32">
        <f t="shared" si="136"/>
        <v>3483.4</v>
      </c>
      <c r="H340" s="32">
        <f t="shared" si="136"/>
        <v>1933.578</v>
      </c>
      <c r="I340" s="192">
        <f t="shared" si="118"/>
        <v>55.508353907102261</v>
      </c>
    </row>
    <row r="341" spans="1:10" ht="64.5" customHeight="1">
      <c r="A341" s="47" t="s">
        <v>106</v>
      </c>
      <c r="B341" s="4" t="s">
        <v>167</v>
      </c>
      <c r="C341" s="4" t="s">
        <v>86</v>
      </c>
      <c r="D341" s="4" t="s">
        <v>72</v>
      </c>
      <c r="E341" s="4" t="s">
        <v>396</v>
      </c>
      <c r="F341" s="4" t="s">
        <v>107</v>
      </c>
      <c r="G341" s="32">
        <v>3483.4</v>
      </c>
      <c r="H341" s="32">
        <v>1933.578</v>
      </c>
      <c r="I341" s="192">
        <f t="shared" si="118"/>
        <v>55.508353907102261</v>
      </c>
    </row>
    <row r="342" spans="1:10" s="25" customFormat="1" ht="47.25">
      <c r="A342" s="46" t="s">
        <v>199</v>
      </c>
      <c r="B342" s="36" t="s">
        <v>200</v>
      </c>
      <c r="C342" s="36"/>
      <c r="D342" s="36"/>
      <c r="E342" s="36"/>
      <c r="F342" s="36"/>
      <c r="G342" s="37">
        <f>+G343</f>
        <v>4489.6200000000008</v>
      </c>
      <c r="H342" s="37">
        <f t="shared" ref="H342" si="137">+H343</f>
        <v>2530.3192499999996</v>
      </c>
      <c r="I342" s="193">
        <f>H342/G342*100</f>
        <v>56.359318828764991</v>
      </c>
    </row>
    <row r="343" spans="1:10" ht="15.75">
      <c r="A343" s="52" t="s">
        <v>397</v>
      </c>
      <c r="B343" s="30" t="s">
        <v>200</v>
      </c>
      <c r="C343" s="30" t="s">
        <v>34</v>
      </c>
      <c r="D343" s="30"/>
      <c r="E343" s="30"/>
      <c r="F343" s="30"/>
      <c r="G343" s="38">
        <f>+G344+G369</f>
        <v>4489.6200000000008</v>
      </c>
      <c r="H343" s="38">
        <f t="shared" ref="H343" si="138">+H344+H369</f>
        <v>2530.3192499999996</v>
      </c>
      <c r="I343" s="192">
        <f t="shared" ref="I343:I385" si="139">H343/G343*100</f>
        <v>56.359318828764991</v>
      </c>
    </row>
    <row r="344" spans="1:10" ht="78.75">
      <c r="A344" s="47" t="s">
        <v>201</v>
      </c>
      <c r="B344" s="4" t="s">
        <v>200</v>
      </c>
      <c r="C344" s="4" t="s">
        <v>34</v>
      </c>
      <c r="D344" s="4" t="s">
        <v>99</v>
      </c>
      <c r="E344" s="4" t="s">
        <v>30</v>
      </c>
      <c r="F344" s="4" t="s">
        <v>18</v>
      </c>
      <c r="G344" s="32">
        <f>+G345+G359+G364</f>
        <v>3117.7700000000004</v>
      </c>
      <c r="H344" s="32">
        <f t="shared" ref="H344" si="140">+H345+H359+H364</f>
        <v>1951.9784499999998</v>
      </c>
      <c r="I344" s="192">
        <f t="shared" si="139"/>
        <v>62.608160640457747</v>
      </c>
    </row>
    <row r="345" spans="1:10" ht="15.75">
      <c r="A345" s="47" t="s">
        <v>152</v>
      </c>
      <c r="B345" s="4" t="s">
        <v>200</v>
      </c>
      <c r="C345" s="4" t="s">
        <v>34</v>
      </c>
      <c r="D345" s="4" t="s">
        <v>99</v>
      </c>
      <c r="E345" s="4" t="s">
        <v>352</v>
      </c>
      <c r="F345" s="4" t="s">
        <v>18</v>
      </c>
      <c r="G345" s="32">
        <f>+G346+G351+G355</f>
        <v>1101.8800000000001</v>
      </c>
      <c r="H345" s="32">
        <f t="shared" ref="H345" si="141">+H346+H351+H355</f>
        <v>659.82202999999993</v>
      </c>
      <c r="I345" s="192">
        <f t="shared" si="139"/>
        <v>59.881478019385035</v>
      </c>
    </row>
    <row r="346" spans="1:10" ht="110.25">
      <c r="A346" s="47" t="s">
        <v>43</v>
      </c>
      <c r="B346" s="4" t="s">
        <v>200</v>
      </c>
      <c r="C346" s="4" t="s">
        <v>34</v>
      </c>
      <c r="D346" s="4" t="s">
        <v>99</v>
      </c>
      <c r="E346" s="4" t="s">
        <v>352</v>
      </c>
      <c r="F346" s="4" t="s">
        <v>44</v>
      </c>
      <c r="G346" s="32">
        <f>+G347</f>
        <v>584.29</v>
      </c>
      <c r="H346" s="32">
        <f t="shared" ref="H346" si="142">+H347</f>
        <v>340.42380000000003</v>
      </c>
      <c r="I346" s="192">
        <f t="shared" si="139"/>
        <v>58.262814698180712</v>
      </c>
    </row>
    <row r="347" spans="1:10" ht="47.25">
      <c r="A347" s="47" t="s">
        <v>75</v>
      </c>
      <c r="B347" s="4" t="s">
        <v>200</v>
      </c>
      <c r="C347" s="4" t="s">
        <v>34</v>
      </c>
      <c r="D347" s="4" t="s">
        <v>99</v>
      </c>
      <c r="E347" s="4" t="s">
        <v>352</v>
      </c>
      <c r="F347" s="4" t="s">
        <v>76</v>
      </c>
      <c r="G347" s="32">
        <f>+G348+G349+G350</f>
        <v>584.29</v>
      </c>
      <c r="H347" s="32">
        <f t="shared" ref="H347" si="143">+H348+H349+H350</f>
        <v>340.42380000000003</v>
      </c>
      <c r="I347" s="192">
        <f t="shared" si="139"/>
        <v>58.262814698180712</v>
      </c>
    </row>
    <row r="348" spans="1:10" s="3" customFormat="1" ht="31.5">
      <c r="A348" s="47" t="s">
        <v>47</v>
      </c>
      <c r="B348" s="4" t="s">
        <v>200</v>
      </c>
      <c r="C348" s="4" t="s">
        <v>34</v>
      </c>
      <c r="D348" s="4" t="s">
        <v>99</v>
      </c>
      <c r="E348" s="4" t="s">
        <v>352</v>
      </c>
      <c r="F348" s="4" t="s">
        <v>77</v>
      </c>
      <c r="G348" s="32">
        <v>423.8</v>
      </c>
      <c r="H348" s="32">
        <v>268.97219000000001</v>
      </c>
      <c r="I348" s="192">
        <f t="shared" si="139"/>
        <v>63.466774421897121</v>
      </c>
    </row>
    <row r="349" spans="1:10" s="3" customFormat="1" ht="31.5">
      <c r="A349" s="47" t="s">
        <v>49</v>
      </c>
      <c r="B349" s="4" t="s">
        <v>200</v>
      </c>
      <c r="C349" s="4" t="s">
        <v>34</v>
      </c>
      <c r="D349" s="4" t="s">
        <v>99</v>
      </c>
      <c r="E349" s="4" t="s">
        <v>352</v>
      </c>
      <c r="F349" s="4" t="s">
        <v>78</v>
      </c>
      <c r="G349" s="32">
        <v>32.5</v>
      </c>
      <c r="H349" s="32">
        <v>7.0720000000000001</v>
      </c>
      <c r="I349" s="192">
        <f t="shared" si="139"/>
        <v>21.76</v>
      </c>
      <c r="J349" s="3" t="s">
        <v>464</v>
      </c>
    </row>
    <row r="350" spans="1:10" s="3" customFormat="1" ht="94.5">
      <c r="A350" s="47" t="s">
        <v>79</v>
      </c>
      <c r="B350" s="4" t="s">
        <v>200</v>
      </c>
      <c r="C350" s="4" t="s">
        <v>34</v>
      </c>
      <c r="D350" s="4" t="s">
        <v>99</v>
      </c>
      <c r="E350" s="4" t="s">
        <v>352</v>
      </c>
      <c r="F350" s="4" t="s">
        <v>80</v>
      </c>
      <c r="G350" s="32">
        <v>127.99</v>
      </c>
      <c r="H350" s="32">
        <v>64.37961</v>
      </c>
      <c r="I350" s="192">
        <f t="shared" si="139"/>
        <v>50.300500039065554</v>
      </c>
    </row>
    <row r="351" spans="1:10" s="3" customFormat="1" ht="47.25">
      <c r="A351" s="47" t="s">
        <v>53</v>
      </c>
      <c r="B351" s="4" t="s">
        <v>200</v>
      </c>
      <c r="C351" s="4" t="s">
        <v>34</v>
      </c>
      <c r="D351" s="4" t="s">
        <v>99</v>
      </c>
      <c r="E351" s="4" t="s">
        <v>352</v>
      </c>
      <c r="F351" s="4" t="s">
        <v>54</v>
      </c>
      <c r="G351" s="32">
        <f>+G352</f>
        <v>505.19</v>
      </c>
      <c r="H351" s="32">
        <f t="shared" ref="H351" si="144">+H352</f>
        <v>315.31922999999995</v>
      </c>
      <c r="I351" s="192">
        <f t="shared" si="139"/>
        <v>62.415968249569453</v>
      </c>
    </row>
    <row r="352" spans="1:10" s="3" customFormat="1" ht="47.25">
      <c r="A352" s="47" t="s">
        <v>55</v>
      </c>
      <c r="B352" s="4" t="s">
        <v>200</v>
      </c>
      <c r="C352" s="4" t="s">
        <v>34</v>
      </c>
      <c r="D352" s="4" t="s">
        <v>99</v>
      </c>
      <c r="E352" s="4" t="s">
        <v>352</v>
      </c>
      <c r="F352" s="4" t="s">
        <v>56</v>
      </c>
      <c r="G352" s="32">
        <f>+G353+G354</f>
        <v>505.19</v>
      </c>
      <c r="H352" s="32">
        <f t="shared" ref="H352" si="145">+H353+H354</f>
        <v>315.31922999999995</v>
      </c>
      <c r="I352" s="192">
        <f t="shared" si="139"/>
        <v>62.415968249569453</v>
      </c>
    </row>
    <row r="353" spans="1:10" s="3" customFormat="1" ht="47.25">
      <c r="A353" s="47" t="s">
        <v>153</v>
      </c>
      <c r="B353" s="4" t="s">
        <v>200</v>
      </c>
      <c r="C353" s="4" t="s">
        <v>34</v>
      </c>
      <c r="D353" s="4" t="s">
        <v>99</v>
      </c>
      <c r="E353" s="4" t="s">
        <v>352</v>
      </c>
      <c r="F353" s="4" t="s">
        <v>58</v>
      </c>
      <c r="G353" s="32">
        <v>93.8</v>
      </c>
      <c r="H353" s="32">
        <v>29.277229999999999</v>
      </c>
      <c r="I353" s="192">
        <f t="shared" si="139"/>
        <v>31.212398720682305</v>
      </c>
      <c r="J353" s="3" t="s">
        <v>465</v>
      </c>
    </row>
    <row r="354" spans="1:10" s="3" customFormat="1" ht="47.25">
      <c r="A354" s="47" t="s">
        <v>59</v>
      </c>
      <c r="B354" s="4" t="s">
        <v>200</v>
      </c>
      <c r="C354" s="4" t="s">
        <v>34</v>
      </c>
      <c r="D354" s="4" t="s">
        <v>99</v>
      </c>
      <c r="E354" s="4" t="s">
        <v>352</v>
      </c>
      <c r="F354" s="4" t="s">
        <v>60</v>
      </c>
      <c r="G354" s="32">
        <v>411.39</v>
      </c>
      <c r="H354" s="32">
        <v>286.04199999999997</v>
      </c>
      <c r="I354" s="192">
        <f t="shared" si="139"/>
        <v>69.530615717445727</v>
      </c>
      <c r="J354" s="3" t="s">
        <v>465</v>
      </c>
    </row>
    <row r="355" spans="1:10" s="3" customFormat="1" ht="15.75">
      <c r="A355" s="47" t="s">
        <v>61</v>
      </c>
      <c r="B355" s="4" t="s">
        <v>200</v>
      </c>
      <c r="C355" s="4" t="s">
        <v>34</v>
      </c>
      <c r="D355" s="4" t="s">
        <v>99</v>
      </c>
      <c r="E355" s="4" t="s">
        <v>352</v>
      </c>
      <c r="F355" s="4" t="s">
        <v>62</v>
      </c>
      <c r="G355" s="32">
        <f>+G356</f>
        <v>12.4</v>
      </c>
      <c r="H355" s="32">
        <f t="shared" ref="H355" si="146">+H356</f>
        <v>4.0789999999999997</v>
      </c>
      <c r="I355" s="192">
        <f t="shared" si="139"/>
        <v>32.895161290322577</v>
      </c>
    </row>
    <row r="356" spans="1:10" s="3" customFormat="1" ht="63">
      <c r="A356" s="47" t="s">
        <v>82</v>
      </c>
      <c r="B356" s="4" t="s">
        <v>200</v>
      </c>
      <c r="C356" s="4" t="s">
        <v>34</v>
      </c>
      <c r="D356" s="4" t="s">
        <v>99</v>
      </c>
      <c r="E356" s="4" t="s">
        <v>352</v>
      </c>
      <c r="F356" s="4" t="s">
        <v>64</v>
      </c>
      <c r="G356" s="32">
        <f>+G357+G358</f>
        <v>12.4</v>
      </c>
      <c r="H356" s="32">
        <f t="shared" ref="H356" si="147">+H357+H358</f>
        <v>4.0789999999999997</v>
      </c>
      <c r="I356" s="192">
        <f t="shared" si="139"/>
        <v>32.895161290322577</v>
      </c>
    </row>
    <row r="357" spans="1:10" s="3" customFormat="1" ht="31.5">
      <c r="A357" s="47" t="s">
        <v>65</v>
      </c>
      <c r="B357" s="4" t="s">
        <v>200</v>
      </c>
      <c r="C357" s="4" t="s">
        <v>34</v>
      </c>
      <c r="D357" s="4" t="s">
        <v>99</v>
      </c>
      <c r="E357" s="4" t="s">
        <v>352</v>
      </c>
      <c r="F357" s="4" t="s">
        <v>66</v>
      </c>
      <c r="G357" s="32">
        <v>5.2</v>
      </c>
      <c r="H357" s="32">
        <v>2.2789999999999999</v>
      </c>
      <c r="I357" s="192">
        <f t="shared" si="139"/>
        <v>43.826923076923073</v>
      </c>
    </row>
    <row r="358" spans="1:10" s="3" customFormat="1" ht="28.5" customHeight="1">
      <c r="A358" s="47" t="s">
        <v>67</v>
      </c>
      <c r="B358" s="4" t="s">
        <v>200</v>
      </c>
      <c r="C358" s="4" t="s">
        <v>34</v>
      </c>
      <c r="D358" s="4" t="s">
        <v>99</v>
      </c>
      <c r="E358" s="4" t="s">
        <v>352</v>
      </c>
      <c r="F358" s="4" t="s">
        <v>68</v>
      </c>
      <c r="G358" s="32">
        <v>7.2</v>
      </c>
      <c r="H358" s="32">
        <v>1.8</v>
      </c>
      <c r="I358" s="192">
        <f t="shared" si="139"/>
        <v>25</v>
      </c>
    </row>
    <row r="359" spans="1:10" s="3" customFormat="1" ht="47.25">
      <c r="A359" s="47" t="s">
        <v>202</v>
      </c>
      <c r="B359" s="4" t="s">
        <v>200</v>
      </c>
      <c r="C359" s="4" t="s">
        <v>34</v>
      </c>
      <c r="D359" s="4" t="s">
        <v>99</v>
      </c>
      <c r="E359" s="4" t="s">
        <v>398</v>
      </c>
      <c r="F359" s="4" t="s">
        <v>18</v>
      </c>
      <c r="G359" s="32">
        <f>+G360</f>
        <v>1084.18</v>
      </c>
      <c r="H359" s="32">
        <f t="shared" ref="H359:H360" si="148">+H360</f>
        <v>738.87392</v>
      </c>
      <c r="I359" s="192">
        <f t="shared" si="139"/>
        <v>68.15048423693483</v>
      </c>
    </row>
    <row r="360" spans="1:10" s="3" customFormat="1" ht="110.25">
      <c r="A360" s="47" t="s">
        <v>43</v>
      </c>
      <c r="B360" s="4" t="s">
        <v>200</v>
      </c>
      <c r="C360" s="4" t="s">
        <v>34</v>
      </c>
      <c r="D360" s="4" t="s">
        <v>99</v>
      </c>
      <c r="E360" s="4" t="s">
        <v>398</v>
      </c>
      <c r="F360" s="4" t="s">
        <v>44</v>
      </c>
      <c r="G360" s="32">
        <f>+G361</f>
        <v>1084.18</v>
      </c>
      <c r="H360" s="32">
        <f t="shared" si="148"/>
        <v>738.87392</v>
      </c>
      <c r="I360" s="192">
        <f t="shared" si="139"/>
        <v>68.15048423693483</v>
      </c>
    </row>
    <row r="361" spans="1:10" s="3" customFormat="1" ht="47.25">
      <c r="A361" s="47" t="s">
        <v>75</v>
      </c>
      <c r="B361" s="4" t="s">
        <v>200</v>
      </c>
      <c r="C361" s="4" t="s">
        <v>34</v>
      </c>
      <c r="D361" s="4" t="s">
        <v>99</v>
      </c>
      <c r="E361" s="4" t="s">
        <v>398</v>
      </c>
      <c r="F361" s="4" t="s">
        <v>76</v>
      </c>
      <c r="G361" s="32">
        <f>+G362+G363</f>
        <v>1084.18</v>
      </c>
      <c r="H361" s="32">
        <f t="shared" ref="H361" si="149">+H362+H363</f>
        <v>738.87392</v>
      </c>
      <c r="I361" s="192">
        <f t="shared" si="139"/>
        <v>68.15048423693483</v>
      </c>
    </row>
    <row r="362" spans="1:10" s="3" customFormat="1" ht="31.5">
      <c r="A362" s="47" t="s">
        <v>47</v>
      </c>
      <c r="B362" s="4" t="s">
        <v>200</v>
      </c>
      <c r="C362" s="4" t="s">
        <v>34</v>
      </c>
      <c r="D362" s="4" t="s">
        <v>99</v>
      </c>
      <c r="E362" s="4" t="s">
        <v>398</v>
      </c>
      <c r="F362" s="4" t="s">
        <v>77</v>
      </c>
      <c r="G362" s="32">
        <v>832.7</v>
      </c>
      <c r="H362" s="32">
        <v>590.00121999999999</v>
      </c>
      <c r="I362" s="192">
        <f t="shared" si="139"/>
        <v>70.853995436531761</v>
      </c>
    </row>
    <row r="363" spans="1:10" s="3" customFormat="1" ht="94.5">
      <c r="A363" s="47" t="s">
        <v>79</v>
      </c>
      <c r="B363" s="4" t="s">
        <v>200</v>
      </c>
      <c r="C363" s="4" t="s">
        <v>34</v>
      </c>
      <c r="D363" s="4" t="s">
        <v>99</v>
      </c>
      <c r="E363" s="4" t="s">
        <v>398</v>
      </c>
      <c r="F363" s="4" t="s">
        <v>80</v>
      </c>
      <c r="G363" s="32">
        <v>251.48</v>
      </c>
      <c r="H363" s="32">
        <v>148.87270000000001</v>
      </c>
      <c r="I363" s="192">
        <f t="shared" si="139"/>
        <v>59.198624145061238</v>
      </c>
    </row>
    <row r="364" spans="1:10" s="3" customFormat="1" ht="47.25">
      <c r="A364" s="47" t="s">
        <v>203</v>
      </c>
      <c r="B364" s="4" t="s">
        <v>200</v>
      </c>
      <c r="C364" s="4" t="s">
        <v>34</v>
      </c>
      <c r="D364" s="4" t="s">
        <v>99</v>
      </c>
      <c r="E364" s="4" t="s">
        <v>399</v>
      </c>
      <c r="F364" s="4" t="s">
        <v>18</v>
      </c>
      <c r="G364" s="32">
        <f>+G365</f>
        <v>931.71</v>
      </c>
      <c r="H364" s="32">
        <f t="shared" ref="H364:H365" si="150">+H365</f>
        <v>553.28250000000003</v>
      </c>
      <c r="I364" s="192">
        <f t="shared" si="139"/>
        <v>59.383552822230087</v>
      </c>
    </row>
    <row r="365" spans="1:10" s="3" customFormat="1" ht="110.25">
      <c r="A365" s="47" t="s">
        <v>43</v>
      </c>
      <c r="B365" s="4" t="s">
        <v>200</v>
      </c>
      <c r="C365" s="4" t="s">
        <v>34</v>
      </c>
      <c r="D365" s="4" t="s">
        <v>99</v>
      </c>
      <c r="E365" s="4" t="s">
        <v>399</v>
      </c>
      <c r="F365" s="4" t="s">
        <v>44</v>
      </c>
      <c r="G365" s="32">
        <f>+G366</f>
        <v>931.71</v>
      </c>
      <c r="H365" s="32">
        <f t="shared" si="150"/>
        <v>553.28250000000003</v>
      </c>
      <c r="I365" s="192">
        <f t="shared" si="139"/>
        <v>59.383552822230087</v>
      </c>
    </row>
    <row r="366" spans="1:10" s="3" customFormat="1" ht="47.25">
      <c r="A366" s="47" t="s">
        <v>75</v>
      </c>
      <c r="B366" s="4" t="s">
        <v>200</v>
      </c>
      <c r="C366" s="4" t="s">
        <v>34</v>
      </c>
      <c r="D366" s="4" t="s">
        <v>99</v>
      </c>
      <c r="E366" s="4" t="s">
        <v>399</v>
      </c>
      <c r="F366" s="4" t="s">
        <v>76</v>
      </c>
      <c r="G366" s="32">
        <f>+G367+G368</f>
        <v>931.71</v>
      </c>
      <c r="H366" s="32">
        <f t="shared" ref="H366" si="151">+H367+H368</f>
        <v>553.28250000000003</v>
      </c>
      <c r="I366" s="192">
        <f t="shared" si="139"/>
        <v>59.383552822230087</v>
      </c>
    </row>
    <row r="367" spans="1:10" s="3" customFormat="1" ht="31.5">
      <c r="A367" s="47" t="s">
        <v>47</v>
      </c>
      <c r="B367" s="4" t="s">
        <v>200</v>
      </c>
      <c r="C367" s="4" t="s">
        <v>34</v>
      </c>
      <c r="D367" s="4" t="s">
        <v>99</v>
      </c>
      <c r="E367" s="4" t="s">
        <v>399</v>
      </c>
      <c r="F367" s="4" t="s">
        <v>77</v>
      </c>
      <c r="G367" s="32">
        <v>715.6</v>
      </c>
      <c r="H367" s="32">
        <v>441.86779000000001</v>
      </c>
      <c r="I367" s="192">
        <f t="shared" si="139"/>
        <v>61.747874510899948</v>
      </c>
    </row>
    <row r="368" spans="1:10" s="3" customFormat="1" ht="94.5">
      <c r="A368" s="47" t="s">
        <v>79</v>
      </c>
      <c r="B368" s="4" t="s">
        <v>200</v>
      </c>
      <c r="C368" s="4" t="s">
        <v>34</v>
      </c>
      <c r="D368" s="4" t="s">
        <v>99</v>
      </c>
      <c r="E368" s="4" t="s">
        <v>399</v>
      </c>
      <c r="F368" s="4" t="s">
        <v>80</v>
      </c>
      <c r="G368" s="32">
        <v>216.11</v>
      </c>
      <c r="H368" s="32">
        <v>111.41471</v>
      </c>
      <c r="I368" s="192">
        <f t="shared" si="139"/>
        <v>51.554629586784507</v>
      </c>
    </row>
    <row r="369" spans="1:10" s="3" customFormat="1" ht="15.75">
      <c r="A369" s="53" t="s">
        <v>204</v>
      </c>
      <c r="B369" s="4" t="s">
        <v>200</v>
      </c>
      <c r="C369" s="4" t="s">
        <v>34</v>
      </c>
      <c r="D369" s="4" t="s">
        <v>134</v>
      </c>
      <c r="E369" s="4" t="s">
        <v>30</v>
      </c>
      <c r="F369" s="4" t="s">
        <v>18</v>
      </c>
      <c r="G369" s="32">
        <f>G370+G380</f>
        <v>1371.85</v>
      </c>
      <c r="H369" s="32">
        <f t="shared" ref="H369" si="152">H370+H380</f>
        <v>578.34079999999994</v>
      </c>
      <c r="I369" s="192">
        <f t="shared" si="139"/>
        <v>42.157728614644455</v>
      </c>
    </row>
    <row r="370" spans="1:10" s="3" customFormat="1" ht="15.75">
      <c r="A370" s="47" t="s">
        <v>152</v>
      </c>
      <c r="B370" s="4" t="s">
        <v>200</v>
      </c>
      <c r="C370" s="4" t="s">
        <v>34</v>
      </c>
      <c r="D370" s="4" t="s">
        <v>134</v>
      </c>
      <c r="E370" s="4" t="s">
        <v>400</v>
      </c>
      <c r="F370" s="4" t="s">
        <v>18</v>
      </c>
      <c r="G370" s="32">
        <f>+G371+G376</f>
        <v>635.82999999999993</v>
      </c>
      <c r="H370" s="32">
        <f t="shared" ref="H370" si="153">+H371+H376</f>
        <v>166.28761</v>
      </c>
      <c r="I370" s="192">
        <f t="shared" si="139"/>
        <v>26.152841168236797</v>
      </c>
    </row>
    <row r="371" spans="1:10" s="3" customFormat="1" ht="110.25">
      <c r="A371" s="47" t="s">
        <v>43</v>
      </c>
      <c r="B371" s="4" t="s">
        <v>200</v>
      </c>
      <c r="C371" s="4" t="s">
        <v>34</v>
      </c>
      <c r="D371" s="4" t="s">
        <v>134</v>
      </c>
      <c r="E371" s="4" t="s">
        <v>400</v>
      </c>
      <c r="F371" s="4" t="s">
        <v>44</v>
      </c>
      <c r="G371" s="32">
        <f>+G372</f>
        <v>577.32999999999993</v>
      </c>
      <c r="H371" s="32">
        <f t="shared" ref="H371" si="154">+H372</f>
        <v>150.73235</v>
      </c>
      <c r="I371" s="192">
        <f t="shared" si="139"/>
        <v>26.108525453380217</v>
      </c>
    </row>
    <row r="372" spans="1:10" s="3" customFormat="1" ht="47.25">
      <c r="A372" s="47" t="s">
        <v>75</v>
      </c>
      <c r="B372" s="4" t="s">
        <v>200</v>
      </c>
      <c r="C372" s="4" t="s">
        <v>34</v>
      </c>
      <c r="D372" s="4" t="s">
        <v>134</v>
      </c>
      <c r="E372" s="4" t="s">
        <v>400</v>
      </c>
      <c r="F372" s="4" t="s">
        <v>76</v>
      </c>
      <c r="G372" s="32">
        <f>+G373+G374+G375</f>
        <v>577.32999999999993</v>
      </c>
      <c r="H372" s="32">
        <f t="shared" ref="H372" si="155">+H373+H374+H375</f>
        <v>150.73235</v>
      </c>
      <c r="I372" s="192">
        <f t="shared" si="139"/>
        <v>26.108525453380217</v>
      </c>
    </row>
    <row r="373" spans="1:10" s="3" customFormat="1" ht="31.5">
      <c r="A373" s="47" t="s">
        <v>47</v>
      </c>
      <c r="B373" s="4" t="s">
        <v>200</v>
      </c>
      <c r="C373" s="4" t="s">
        <v>34</v>
      </c>
      <c r="D373" s="4" t="s">
        <v>134</v>
      </c>
      <c r="E373" s="4" t="s">
        <v>400</v>
      </c>
      <c r="F373" s="4" t="s">
        <v>77</v>
      </c>
      <c r="G373" s="32">
        <v>427.9</v>
      </c>
      <c r="H373" s="32">
        <v>104.91085</v>
      </c>
      <c r="I373" s="192">
        <f t="shared" si="139"/>
        <v>24.517609254498716</v>
      </c>
    </row>
    <row r="374" spans="1:10" s="3" customFormat="1" ht="31.5">
      <c r="A374" s="47" t="s">
        <v>49</v>
      </c>
      <c r="B374" s="4" t="s">
        <v>200</v>
      </c>
      <c r="C374" s="4" t="s">
        <v>34</v>
      </c>
      <c r="D374" s="4" t="s">
        <v>134</v>
      </c>
      <c r="E374" s="4" t="s">
        <v>400</v>
      </c>
      <c r="F374" s="4" t="s">
        <v>78</v>
      </c>
      <c r="G374" s="32">
        <v>20.2</v>
      </c>
      <c r="H374" s="32"/>
      <c r="I374" s="192">
        <f t="shared" si="139"/>
        <v>0</v>
      </c>
    </row>
    <row r="375" spans="1:10" s="3" customFormat="1" ht="94.5">
      <c r="A375" s="47" t="s">
        <v>79</v>
      </c>
      <c r="B375" s="4" t="s">
        <v>200</v>
      </c>
      <c r="C375" s="4" t="s">
        <v>34</v>
      </c>
      <c r="D375" s="4" t="s">
        <v>134</v>
      </c>
      <c r="E375" s="4" t="s">
        <v>400</v>
      </c>
      <c r="F375" s="4" t="s">
        <v>80</v>
      </c>
      <c r="G375" s="32">
        <v>129.22999999999999</v>
      </c>
      <c r="H375" s="32">
        <v>45.8215</v>
      </c>
      <c r="I375" s="192">
        <f t="shared" si="139"/>
        <v>35.457324150738998</v>
      </c>
    </row>
    <row r="376" spans="1:10" s="3" customFormat="1" ht="47.25">
      <c r="A376" s="47" t="s">
        <v>53</v>
      </c>
      <c r="B376" s="4" t="s">
        <v>200</v>
      </c>
      <c r="C376" s="4" t="s">
        <v>34</v>
      </c>
      <c r="D376" s="4" t="s">
        <v>134</v>
      </c>
      <c r="E376" s="4" t="s">
        <v>400</v>
      </c>
      <c r="F376" s="4" t="s">
        <v>54</v>
      </c>
      <c r="G376" s="32">
        <f>+G377</f>
        <v>58.5</v>
      </c>
      <c r="H376" s="32">
        <f t="shared" ref="H376" si="156">+H377</f>
        <v>15.555260000000001</v>
      </c>
      <c r="I376" s="192">
        <f t="shared" si="139"/>
        <v>26.590188034188035</v>
      </c>
    </row>
    <row r="377" spans="1:10" s="3" customFormat="1" ht="47.25">
      <c r="A377" s="47" t="s">
        <v>55</v>
      </c>
      <c r="B377" s="4" t="s">
        <v>200</v>
      </c>
      <c r="C377" s="4" t="s">
        <v>34</v>
      </c>
      <c r="D377" s="4" t="s">
        <v>134</v>
      </c>
      <c r="E377" s="4" t="s">
        <v>400</v>
      </c>
      <c r="F377" s="4" t="s">
        <v>56</v>
      </c>
      <c r="G377" s="32">
        <f>+G378+G379</f>
        <v>58.5</v>
      </c>
      <c r="H377" s="32">
        <f t="shared" ref="H377" si="157">+H378+H379</f>
        <v>15.555260000000001</v>
      </c>
      <c r="I377" s="192">
        <f t="shared" si="139"/>
        <v>26.590188034188035</v>
      </c>
    </row>
    <row r="378" spans="1:10" s="3" customFormat="1" ht="47.25">
      <c r="A378" s="47" t="s">
        <v>153</v>
      </c>
      <c r="B378" s="4" t="s">
        <v>200</v>
      </c>
      <c r="C378" s="4" t="s">
        <v>34</v>
      </c>
      <c r="D378" s="4" t="s">
        <v>134</v>
      </c>
      <c r="E378" s="4" t="s">
        <v>400</v>
      </c>
      <c r="F378" s="4" t="s">
        <v>58</v>
      </c>
      <c r="G378" s="32">
        <v>32</v>
      </c>
      <c r="H378" s="32">
        <v>12.555260000000001</v>
      </c>
      <c r="I378" s="192">
        <f t="shared" si="139"/>
        <v>39.235187500000002</v>
      </c>
      <c r="J378" s="3" t="s">
        <v>468</v>
      </c>
    </row>
    <row r="379" spans="1:10" s="3" customFormat="1" ht="47.25">
      <c r="A379" s="47" t="s">
        <v>59</v>
      </c>
      <c r="B379" s="4" t="s">
        <v>200</v>
      </c>
      <c r="C379" s="4" t="s">
        <v>34</v>
      </c>
      <c r="D379" s="4" t="s">
        <v>134</v>
      </c>
      <c r="E379" s="4" t="s">
        <v>400</v>
      </c>
      <c r="F379" s="4" t="s">
        <v>60</v>
      </c>
      <c r="G379" s="32">
        <v>26.5</v>
      </c>
      <c r="H379" s="32">
        <v>3</v>
      </c>
      <c r="I379" s="192">
        <f t="shared" si="139"/>
        <v>11.320754716981133</v>
      </c>
      <c r="J379" s="3" t="s">
        <v>469</v>
      </c>
    </row>
    <row r="380" spans="1:10" s="3" customFormat="1" ht="94.5">
      <c r="A380" s="47" t="s">
        <v>205</v>
      </c>
      <c r="B380" s="4" t="s">
        <v>200</v>
      </c>
      <c r="C380" s="4" t="s">
        <v>34</v>
      </c>
      <c r="D380" s="4" t="s">
        <v>134</v>
      </c>
      <c r="E380" s="4" t="s">
        <v>401</v>
      </c>
      <c r="F380" s="4" t="s">
        <v>18</v>
      </c>
      <c r="G380" s="32">
        <f>+G381</f>
        <v>736.02</v>
      </c>
      <c r="H380" s="32">
        <f t="shared" ref="H380:H381" si="158">+H381</f>
        <v>412.05318999999997</v>
      </c>
      <c r="I380" s="192">
        <f t="shared" si="139"/>
        <v>55.983966468302491</v>
      </c>
    </row>
    <row r="381" spans="1:10" s="3" customFormat="1" ht="110.25">
      <c r="A381" s="47" t="s">
        <v>43</v>
      </c>
      <c r="B381" s="4" t="s">
        <v>200</v>
      </c>
      <c r="C381" s="4" t="s">
        <v>34</v>
      </c>
      <c r="D381" s="4" t="s">
        <v>134</v>
      </c>
      <c r="E381" s="4" t="s">
        <v>401</v>
      </c>
      <c r="F381" s="4" t="s">
        <v>44</v>
      </c>
      <c r="G381" s="32">
        <f>+G382</f>
        <v>736.02</v>
      </c>
      <c r="H381" s="32">
        <f t="shared" si="158"/>
        <v>412.05318999999997</v>
      </c>
      <c r="I381" s="192">
        <f t="shared" si="139"/>
        <v>55.983966468302491</v>
      </c>
    </row>
    <row r="382" spans="1:10" s="3" customFormat="1" ht="47.25">
      <c r="A382" s="47" t="s">
        <v>75</v>
      </c>
      <c r="B382" s="4" t="s">
        <v>200</v>
      </c>
      <c r="C382" s="4" t="s">
        <v>34</v>
      </c>
      <c r="D382" s="4" t="s">
        <v>134</v>
      </c>
      <c r="E382" s="4" t="s">
        <v>401</v>
      </c>
      <c r="F382" s="4" t="s">
        <v>76</v>
      </c>
      <c r="G382" s="32">
        <f>+G383+G384+G385</f>
        <v>736.02</v>
      </c>
      <c r="H382" s="32">
        <f t="shared" ref="H382" si="159">+H383+H384+H385</f>
        <v>412.05318999999997</v>
      </c>
      <c r="I382" s="192">
        <f t="shared" si="139"/>
        <v>55.983966468302491</v>
      </c>
    </row>
    <row r="383" spans="1:10" s="3" customFormat="1" ht="31.5">
      <c r="A383" s="47" t="s">
        <v>47</v>
      </c>
      <c r="B383" s="4" t="s">
        <v>200</v>
      </c>
      <c r="C383" s="4" t="s">
        <v>34</v>
      </c>
      <c r="D383" s="4" t="s">
        <v>134</v>
      </c>
      <c r="E383" s="4" t="s">
        <v>401</v>
      </c>
      <c r="F383" s="4" t="s">
        <v>77</v>
      </c>
      <c r="G383" s="32">
        <v>565.29999999999995</v>
      </c>
      <c r="H383" s="32">
        <v>329.47334999999998</v>
      </c>
      <c r="I383" s="192">
        <f t="shared" si="139"/>
        <v>58.282920573147003</v>
      </c>
    </row>
    <row r="384" spans="1:10" s="3" customFormat="1" ht="31.5" hidden="1">
      <c r="A384" s="47" t="s">
        <v>49</v>
      </c>
      <c r="B384" s="4" t="s">
        <v>200</v>
      </c>
      <c r="C384" s="4" t="s">
        <v>34</v>
      </c>
      <c r="D384" s="4" t="s">
        <v>134</v>
      </c>
      <c r="E384" s="4" t="s">
        <v>401</v>
      </c>
      <c r="F384" s="4" t="s">
        <v>78</v>
      </c>
      <c r="G384" s="32"/>
      <c r="H384" s="32"/>
      <c r="I384" s="192" t="e">
        <f t="shared" si="139"/>
        <v>#DIV/0!</v>
      </c>
    </row>
    <row r="385" spans="1:10" s="3" customFormat="1" ht="94.5">
      <c r="A385" s="47" t="s">
        <v>79</v>
      </c>
      <c r="B385" s="4" t="s">
        <v>200</v>
      </c>
      <c r="C385" s="4" t="s">
        <v>34</v>
      </c>
      <c r="D385" s="4" t="s">
        <v>134</v>
      </c>
      <c r="E385" s="4" t="s">
        <v>401</v>
      </c>
      <c r="F385" s="4" t="s">
        <v>80</v>
      </c>
      <c r="G385" s="32">
        <v>170.72</v>
      </c>
      <c r="H385" s="32">
        <v>82.579840000000004</v>
      </c>
      <c r="I385" s="192">
        <f t="shared" si="139"/>
        <v>48.371508903467671</v>
      </c>
    </row>
    <row r="386" spans="1:10" s="25" customFormat="1" ht="47.25">
      <c r="A386" s="46" t="s">
        <v>206</v>
      </c>
      <c r="B386" s="36" t="s">
        <v>207</v>
      </c>
      <c r="C386" s="36"/>
      <c r="D386" s="36"/>
      <c r="E386" s="36"/>
      <c r="F386" s="36"/>
      <c r="G386" s="39">
        <f>+G387+G493+G508+G524+G541+G550+G562+G583</f>
        <v>22850.109999999997</v>
      </c>
      <c r="H386" s="39">
        <f t="shared" ref="H386" si="160">+H387+H493+H508+H524+H541+H550+H562+H583</f>
        <v>11134.440210000001</v>
      </c>
      <c r="I386" s="193">
        <f>H386/G386*100</f>
        <v>48.728168967239114</v>
      </c>
    </row>
    <row r="387" spans="1:10" ht="15.75">
      <c r="A387" s="47" t="s">
        <v>208</v>
      </c>
      <c r="B387" s="4" t="s">
        <v>207</v>
      </c>
      <c r="C387" s="4" t="s">
        <v>34</v>
      </c>
      <c r="D387" s="4" t="s">
        <v>29</v>
      </c>
      <c r="E387" s="4" t="s">
        <v>30</v>
      </c>
      <c r="F387" s="4" t="s">
        <v>18</v>
      </c>
      <c r="G387" s="32">
        <f>+G388+G395+G422+G428</f>
        <v>18848.829999999998</v>
      </c>
      <c r="H387" s="32">
        <f t="shared" ref="H387" si="161">+H388+H395+H422+H428</f>
        <v>9811.9302500000013</v>
      </c>
      <c r="I387" s="192">
        <f t="shared" ref="I387:I450" si="162">H387/G387*100</f>
        <v>52.055911427924187</v>
      </c>
    </row>
    <row r="388" spans="1:10" ht="63">
      <c r="A388" s="47" t="s">
        <v>209</v>
      </c>
      <c r="B388" s="4" t="s">
        <v>207</v>
      </c>
      <c r="C388" s="4" t="s">
        <v>34</v>
      </c>
      <c r="D388" s="4" t="s">
        <v>17</v>
      </c>
      <c r="E388" s="4" t="s">
        <v>30</v>
      </c>
      <c r="F388" s="4" t="s">
        <v>18</v>
      </c>
      <c r="G388" s="32">
        <f>+G389</f>
        <v>1046.1600000000001</v>
      </c>
      <c r="H388" s="32">
        <f t="shared" ref="H388:H391" si="163">+H389</f>
        <v>592.30924000000005</v>
      </c>
      <c r="I388" s="192">
        <f t="shared" si="162"/>
        <v>56.617461956106141</v>
      </c>
    </row>
    <row r="389" spans="1:10" ht="47.25">
      <c r="A389" s="47" t="s">
        <v>210</v>
      </c>
      <c r="B389" s="4" t="s">
        <v>207</v>
      </c>
      <c r="C389" s="4" t="s">
        <v>34</v>
      </c>
      <c r="D389" s="4" t="s">
        <v>17</v>
      </c>
      <c r="E389" s="4" t="s">
        <v>361</v>
      </c>
      <c r="F389" s="4" t="s">
        <v>18</v>
      </c>
      <c r="G389" s="32">
        <f>+G390</f>
        <v>1046.1600000000001</v>
      </c>
      <c r="H389" s="32">
        <f t="shared" si="163"/>
        <v>592.30924000000005</v>
      </c>
      <c r="I389" s="192">
        <f t="shared" si="162"/>
        <v>56.617461956106141</v>
      </c>
    </row>
    <row r="390" spans="1:10" ht="15.75">
      <c r="A390" s="47" t="s">
        <v>211</v>
      </c>
      <c r="B390" s="4" t="s">
        <v>207</v>
      </c>
      <c r="C390" s="4" t="s">
        <v>34</v>
      </c>
      <c r="D390" s="4" t="s">
        <v>17</v>
      </c>
      <c r="E390" s="4" t="s">
        <v>351</v>
      </c>
      <c r="F390" s="4" t="s">
        <v>18</v>
      </c>
      <c r="G390" s="32">
        <f>+G391</f>
        <v>1046.1600000000001</v>
      </c>
      <c r="H390" s="32">
        <f t="shared" si="163"/>
        <v>592.30924000000005</v>
      </c>
      <c r="I390" s="192">
        <f t="shared" si="162"/>
        <v>56.617461956106141</v>
      </c>
    </row>
    <row r="391" spans="1:10" ht="110.25">
      <c r="A391" s="47" t="s">
        <v>43</v>
      </c>
      <c r="B391" s="4" t="s">
        <v>207</v>
      </c>
      <c r="C391" s="4" t="s">
        <v>34</v>
      </c>
      <c r="D391" s="4" t="s">
        <v>17</v>
      </c>
      <c r="E391" s="4" t="s">
        <v>402</v>
      </c>
      <c r="F391" s="4" t="s">
        <v>44</v>
      </c>
      <c r="G391" s="32">
        <f>+G392</f>
        <v>1046.1600000000001</v>
      </c>
      <c r="H391" s="32">
        <f t="shared" si="163"/>
        <v>592.30924000000005</v>
      </c>
      <c r="I391" s="192">
        <f t="shared" si="162"/>
        <v>56.617461956106141</v>
      </c>
    </row>
    <row r="392" spans="1:10" ht="47.25">
      <c r="A392" s="47" t="s">
        <v>75</v>
      </c>
      <c r="B392" s="4" t="s">
        <v>207</v>
      </c>
      <c r="C392" s="4" t="s">
        <v>34</v>
      </c>
      <c r="D392" s="4" t="s">
        <v>17</v>
      </c>
      <c r="E392" s="4" t="s">
        <v>402</v>
      </c>
      <c r="F392" s="4" t="s">
        <v>76</v>
      </c>
      <c r="G392" s="32">
        <f>+G393+G394</f>
        <v>1046.1600000000001</v>
      </c>
      <c r="H392" s="32">
        <f t="shared" ref="H392" si="164">+H393+H394</f>
        <v>592.30924000000005</v>
      </c>
      <c r="I392" s="192">
        <f t="shared" si="162"/>
        <v>56.617461956106141</v>
      </c>
    </row>
    <row r="393" spans="1:10" ht="31.5">
      <c r="A393" s="47" t="s">
        <v>47</v>
      </c>
      <c r="B393" s="4" t="s">
        <v>207</v>
      </c>
      <c r="C393" s="4" t="s">
        <v>34</v>
      </c>
      <c r="D393" s="4" t="s">
        <v>17</v>
      </c>
      <c r="E393" s="4" t="s">
        <v>402</v>
      </c>
      <c r="F393" s="4" t="s">
        <v>77</v>
      </c>
      <c r="G393" s="32">
        <v>803.5</v>
      </c>
      <c r="H393" s="32">
        <v>451.97825</v>
      </c>
      <c r="I393" s="192">
        <f t="shared" si="162"/>
        <v>56.251182327317984</v>
      </c>
    </row>
    <row r="394" spans="1:10" ht="94.5">
      <c r="A394" s="47" t="s">
        <v>79</v>
      </c>
      <c r="B394" s="4" t="s">
        <v>207</v>
      </c>
      <c r="C394" s="4" t="s">
        <v>34</v>
      </c>
      <c r="D394" s="4" t="s">
        <v>17</v>
      </c>
      <c r="E394" s="4" t="s">
        <v>402</v>
      </c>
      <c r="F394" s="4" t="s">
        <v>80</v>
      </c>
      <c r="G394" s="32">
        <v>242.66</v>
      </c>
      <c r="H394" s="32">
        <v>140.33099000000001</v>
      </c>
      <c r="I394" s="192">
        <f t="shared" si="162"/>
        <v>57.830293414654257</v>
      </c>
    </row>
    <row r="395" spans="1:10" ht="94.5">
      <c r="A395" s="47" t="s">
        <v>212</v>
      </c>
      <c r="B395" s="4" t="s">
        <v>207</v>
      </c>
      <c r="C395" s="4" t="s">
        <v>34</v>
      </c>
      <c r="D395" s="4" t="s">
        <v>72</v>
      </c>
      <c r="E395" s="4" t="s">
        <v>30</v>
      </c>
      <c r="F395" s="4" t="s">
        <v>18</v>
      </c>
      <c r="G395" s="32">
        <f>+G396+G411+G416</f>
        <v>14148.64</v>
      </c>
      <c r="H395" s="32">
        <f t="shared" ref="H395" si="165">+H396+H411+H416</f>
        <v>7828.6933200000003</v>
      </c>
      <c r="I395" s="192">
        <f t="shared" si="162"/>
        <v>55.331772665075938</v>
      </c>
    </row>
    <row r="396" spans="1:10" ht="15.75">
      <c r="A396" s="47" t="s">
        <v>152</v>
      </c>
      <c r="B396" s="4" t="s">
        <v>207</v>
      </c>
      <c r="C396" s="4" t="s">
        <v>34</v>
      </c>
      <c r="D396" s="4" t="s">
        <v>72</v>
      </c>
      <c r="E396" s="4" t="s">
        <v>352</v>
      </c>
      <c r="F396" s="4" t="s">
        <v>18</v>
      </c>
      <c r="G396" s="32">
        <f>+G397+G402+G406</f>
        <v>13988.64</v>
      </c>
      <c r="H396" s="32">
        <f t="shared" ref="H396" si="166">+H397+H402+H406</f>
        <v>7748.5733200000004</v>
      </c>
      <c r="I396" s="192">
        <f t="shared" si="162"/>
        <v>55.391898855070977</v>
      </c>
    </row>
    <row r="397" spans="1:10" ht="110.25">
      <c r="A397" s="47" t="s">
        <v>43</v>
      </c>
      <c r="B397" s="4" t="s">
        <v>207</v>
      </c>
      <c r="C397" s="4" t="s">
        <v>34</v>
      </c>
      <c r="D397" s="4" t="s">
        <v>72</v>
      </c>
      <c r="E397" s="4" t="s">
        <v>352</v>
      </c>
      <c r="F397" s="4" t="s">
        <v>44</v>
      </c>
      <c r="G397" s="32">
        <f>+G398</f>
        <v>10250.5</v>
      </c>
      <c r="H397" s="32">
        <f t="shared" ref="H397" si="167">+H398</f>
        <v>5650.5149799999999</v>
      </c>
      <c r="I397" s="192">
        <f t="shared" si="162"/>
        <v>55.124286425052439</v>
      </c>
    </row>
    <row r="398" spans="1:10" s="2" customFormat="1" ht="47.25">
      <c r="A398" s="47" t="s">
        <v>75</v>
      </c>
      <c r="B398" s="4" t="s">
        <v>207</v>
      </c>
      <c r="C398" s="4" t="s">
        <v>34</v>
      </c>
      <c r="D398" s="4" t="s">
        <v>72</v>
      </c>
      <c r="E398" s="4" t="s">
        <v>352</v>
      </c>
      <c r="F398" s="4" t="s">
        <v>76</v>
      </c>
      <c r="G398" s="32">
        <f>+G399+G400+G401</f>
        <v>10250.5</v>
      </c>
      <c r="H398" s="32">
        <f t="shared" ref="H398" si="168">+H399+H400+H401</f>
        <v>5650.5149799999999</v>
      </c>
      <c r="I398" s="192">
        <f t="shared" si="162"/>
        <v>55.124286425052439</v>
      </c>
    </row>
    <row r="399" spans="1:10" s="2" customFormat="1" ht="31.5">
      <c r="A399" s="47" t="s">
        <v>47</v>
      </c>
      <c r="B399" s="4" t="s">
        <v>207</v>
      </c>
      <c r="C399" s="4" t="s">
        <v>34</v>
      </c>
      <c r="D399" s="4" t="s">
        <v>72</v>
      </c>
      <c r="E399" s="4" t="s">
        <v>352</v>
      </c>
      <c r="F399" s="4" t="s">
        <v>77</v>
      </c>
      <c r="G399" s="32">
        <v>7843.7</v>
      </c>
      <c r="H399" s="32">
        <v>4380.4040299999997</v>
      </c>
      <c r="I399" s="192">
        <f t="shared" si="162"/>
        <v>55.846144421637746</v>
      </c>
    </row>
    <row r="400" spans="1:10" s="2" customFormat="1" ht="31.5">
      <c r="A400" s="47" t="s">
        <v>49</v>
      </c>
      <c r="B400" s="4" t="s">
        <v>207</v>
      </c>
      <c r="C400" s="4" t="s">
        <v>34</v>
      </c>
      <c r="D400" s="4" t="s">
        <v>72</v>
      </c>
      <c r="E400" s="4" t="s">
        <v>352</v>
      </c>
      <c r="F400" s="4" t="s">
        <v>78</v>
      </c>
      <c r="G400" s="32">
        <v>38</v>
      </c>
      <c r="H400" s="32"/>
      <c r="I400" s="192">
        <f t="shared" si="162"/>
        <v>0</v>
      </c>
      <c r="J400" s="2" t="s">
        <v>464</v>
      </c>
    </row>
    <row r="401" spans="1:10" s="2" customFormat="1" ht="94.5">
      <c r="A401" s="47" t="s">
        <v>79</v>
      </c>
      <c r="B401" s="4" t="s">
        <v>207</v>
      </c>
      <c r="C401" s="4" t="s">
        <v>34</v>
      </c>
      <c r="D401" s="4" t="s">
        <v>72</v>
      </c>
      <c r="E401" s="4" t="s">
        <v>352</v>
      </c>
      <c r="F401" s="4" t="s">
        <v>80</v>
      </c>
      <c r="G401" s="32">
        <v>2368.8000000000002</v>
      </c>
      <c r="H401" s="32">
        <v>1270.11095</v>
      </c>
      <c r="I401" s="192">
        <f t="shared" si="162"/>
        <v>53.618327845322526</v>
      </c>
    </row>
    <row r="402" spans="1:10" s="2" customFormat="1" ht="47.25">
      <c r="A402" s="47" t="s">
        <v>53</v>
      </c>
      <c r="B402" s="4" t="s">
        <v>207</v>
      </c>
      <c r="C402" s="4" t="s">
        <v>34</v>
      </c>
      <c r="D402" s="4" t="s">
        <v>72</v>
      </c>
      <c r="E402" s="4" t="s">
        <v>352</v>
      </c>
      <c r="F402" s="4" t="s">
        <v>54</v>
      </c>
      <c r="G402" s="32">
        <f>+G403</f>
        <v>3292.14</v>
      </c>
      <c r="H402" s="32">
        <f t="shared" ref="H402" si="169">+H403</f>
        <v>1877.3460400000001</v>
      </c>
      <c r="I402" s="192">
        <f t="shared" si="162"/>
        <v>57.025097353089485</v>
      </c>
    </row>
    <row r="403" spans="1:10" s="2" customFormat="1" ht="47.25">
      <c r="A403" s="47" t="s">
        <v>55</v>
      </c>
      <c r="B403" s="4" t="s">
        <v>207</v>
      </c>
      <c r="C403" s="4" t="s">
        <v>34</v>
      </c>
      <c r="D403" s="4" t="s">
        <v>72</v>
      </c>
      <c r="E403" s="4" t="s">
        <v>352</v>
      </c>
      <c r="F403" s="4" t="s">
        <v>56</v>
      </c>
      <c r="G403" s="32">
        <f>+G404+G405</f>
        <v>3292.14</v>
      </c>
      <c r="H403" s="32">
        <f t="shared" ref="H403" si="170">+H404+H405</f>
        <v>1877.3460400000001</v>
      </c>
      <c r="I403" s="192">
        <f t="shared" si="162"/>
        <v>57.025097353089485</v>
      </c>
    </row>
    <row r="404" spans="1:10" s="2" customFormat="1" ht="47.25">
      <c r="A404" s="47" t="s">
        <v>153</v>
      </c>
      <c r="B404" s="4" t="s">
        <v>207</v>
      </c>
      <c r="C404" s="4" t="s">
        <v>34</v>
      </c>
      <c r="D404" s="4" t="s">
        <v>72</v>
      </c>
      <c r="E404" s="4" t="s">
        <v>352</v>
      </c>
      <c r="F404" s="4" t="s">
        <v>58</v>
      </c>
      <c r="G404" s="32">
        <v>406.4</v>
      </c>
      <c r="H404" s="32">
        <v>177.91650999999999</v>
      </c>
      <c r="I404" s="192">
        <f t="shared" si="162"/>
        <v>43.778668799212603</v>
      </c>
      <c r="J404" s="2" t="s">
        <v>464</v>
      </c>
    </row>
    <row r="405" spans="1:10" s="2" customFormat="1" ht="47.25">
      <c r="A405" s="47" t="s">
        <v>59</v>
      </c>
      <c r="B405" s="4" t="s">
        <v>207</v>
      </c>
      <c r="C405" s="4" t="s">
        <v>34</v>
      </c>
      <c r="D405" s="4" t="s">
        <v>72</v>
      </c>
      <c r="E405" s="4" t="s">
        <v>352</v>
      </c>
      <c r="F405" s="4" t="s">
        <v>60</v>
      </c>
      <c r="G405" s="32">
        <v>2885.74</v>
      </c>
      <c r="H405" s="32">
        <v>1699.4295300000001</v>
      </c>
      <c r="I405" s="192">
        <f t="shared" si="162"/>
        <v>58.890597559031669</v>
      </c>
      <c r="J405" s="2" t="s">
        <v>464</v>
      </c>
    </row>
    <row r="406" spans="1:10" s="2" customFormat="1" ht="15.75">
      <c r="A406" s="47" t="s">
        <v>61</v>
      </c>
      <c r="B406" s="4" t="s">
        <v>207</v>
      </c>
      <c r="C406" s="4" t="s">
        <v>34</v>
      </c>
      <c r="D406" s="4" t="s">
        <v>72</v>
      </c>
      <c r="E406" s="4" t="s">
        <v>352</v>
      </c>
      <c r="F406" s="4" t="s">
        <v>62</v>
      </c>
      <c r="G406" s="32">
        <f>+G407</f>
        <v>446</v>
      </c>
      <c r="H406" s="32">
        <f t="shared" ref="H406" si="171">+H407</f>
        <v>220.7123</v>
      </c>
      <c r="I406" s="192">
        <f t="shared" si="162"/>
        <v>49.487062780269056</v>
      </c>
    </row>
    <row r="407" spans="1:10" s="2" customFormat="1" ht="63">
      <c r="A407" s="47" t="s">
        <v>82</v>
      </c>
      <c r="B407" s="4" t="s">
        <v>207</v>
      </c>
      <c r="C407" s="4" t="s">
        <v>34</v>
      </c>
      <c r="D407" s="4" t="s">
        <v>72</v>
      </c>
      <c r="E407" s="4" t="s">
        <v>352</v>
      </c>
      <c r="F407" s="4" t="s">
        <v>64</v>
      </c>
      <c r="G407" s="32">
        <f>+G408+G409+G410</f>
        <v>446</v>
      </c>
      <c r="H407" s="32">
        <f t="shared" ref="H407" si="172">+H408+H409+H410</f>
        <v>220.7123</v>
      </c>
      <c r="I407" s="192">
        <f t="shared" si="162"/>
        <v>49.487062780269056</v>
      </c>
    </row>
    <row r="408" spans="1:10" s="2" customFormat="1" ht="26.25" customHeight="1">
      <c r="A408" s="47" t="s">
        <v>65</v>
      </c>
      <c r="B408" s="4" t="s">
        <v>207</v>
      </c>
      <c r="C408" s="4" t="s">
        <v>34</v>
      </c>
      <c r="D408" s="4" t="s">
        <v>72</v>
      </c>
      <c r="E408" s="4" t="s">
        <v>352</v>
      </c>
      <c r="F408" s="4" t="s">
        <v>66</v>
      </c>
      <c r="G408" s="32">
        <v>163</v>
      </c>
      <c r="H408" s="32">
        <v>53.408000000000001</v>
      </c>
      <c r="I408" s="192">
        <f t="shared" si="162"/>
        <v>32.765644171779144</v>
      </c>
    </row>
    <row r="409" spans="1:10" s="2" customFormat="1" ht="27.75" customHeight="1">
      <c r="A409" s="47" t="s">
        <v>67</v>
      </c>
      <c r="B409" s="4" t="s">
        <v>207</v>
      </c>
      <c r="C409" s="4" t="s">
        <v>34</v>
      </c>
      <c r="D409" s="4" t="s">
        <v>72</v>
      </c>
      <c r="E409" s="4" t="s">
        <v>352</v>
      </c>
      <c r="F409" s="4" t="s">
        <v>68</v>
      </c>
      <c r="G409" s="32">
        <v>50</v>
      </c>
      <c r="H409" s="32">
        <v>22.97157</v>
      </c>
      <c r="I409" s="192">
        <f t="shared" si="162"/>
        <v>45.94314</v>
      </c>
    </row>
    <row r="410" spans="1:10" s="2" customFormat="1" ht="15.75">
      <c r="A410" s="54" t="s">
        <v>214</v>
      </c>
      <c r="B410" s="4" t="s">
        <v>207</v>
      </c>
      <c r="C410" s="4" t="s">
        <v>34</v>
      </c>
      <c r="D410" s="4" t="s">
        <v>72</v>
      </c>
      <c r="E410" s="4" t="s">
        <v>352</v>
      </c>
      <c r="F410" s="4" t="s">
        <v>215</v>
      </c>
      <c r="G410" s="32">
        <v>233</v>
      </c>
      <c r="H410" s="32">
        <v>144.33273</v>
      </c>
      <c r="I410" s="192">
        <f t="shared" si="162"/>
        <v>61.945377682403432</v>
      </c>
    </row>
    <row r="411" spans="1:10" s="2" customFormat="1" ht="110.25" hidden="1">
      <c r="A411" s="48" t="s">
        <v>213</v>
      </c>
      <c r="B411" s="4" t="s">
        <v>207</v>
      </c>
      <c r="C411" s="4" t="s">
        <v>34</v>
      </c>
      <c r="D411" s="4" t="s">
        <v>72</v>
      </c>
      <c r="E411" s="4" t="s">
        <v>279</v>
      </c>
      <c r="F411" s="4" t="s">
        <v>18</v>
      </c>
      <c r="G411" s="32">
        <f>+G412</f>
        <v>0</v>
      </c>
      <c r="H411" s="32">
        <f t="shared" ref="H411:H414" si="173">+H412</f>
        <v>0</v>
      </c>
      <c r="I411" s="192" t="e">
        <f t="shared" si="162"/>
        <v>#DIV/0!</v>
      </c>
    </row>
    <row r="412" spans="1:10" s="2" customFormat="1" ht="15.75" hidden="1">
      <c r="A412" s="47" t="s">
        <v>152</v>
      </c>
      <c r="B412" s="4" t="s">
        <v>207</v>
      </c>
      <c r="C412" s="4" t="s">
        <v>34</v>
      </c>
      <c r="D412" s="4" t="s">
        <v>72</v>
      </c>
      <c r="E412" s="4" t="s">
        <v>279</v>
      </c>
      <c r="F412" s="4" t="s">
        <v>18</v>
      </c>
      <c r="G412" s="32">
        <f>+G413</f>
        <v>0</v>
      </c>
      <c r="H412" s="32">
        <f t="shared" si="173"/>
        <v>0</v>
      </c>
      <c r="I412" s="192" t="e">
        <f t="shared" si="162"/>
        <v>#DIV/0!</v>
      </c>
    </row>
    <row r="413" spans="1:10" s="2" customFormat="1" ht="110.25" hidden="1">
      <c r="A413" s="47" t="s">
        <v>43</v>
      </c>
      <c r="B413" s="4" t="s">
        <v>207</v>
      </c>
      <c r="C413" s="4" t="s">
        <v>34</v>
      </c>
      <c r="D413" s="4" t="s">
        <v>72</v>
      </c>
      <c r="E413" s="4" t="s">
        <v>279</v>
      </c>
      <c r="F413" s="4" t="s">
        <v>44</v>
      </c>
      <c r="G413" s="32">
        <f>+G414</f>
        <v>0</v>
      </c>
      <c r="H413" s="32">
        <f t="shared" si="173"/>
        <v>0</v>
      </c>
      <c r="I413" s="192" t="e">
        <f t="shared" si="162"/>
        <v>#DIV/0!</v>
      </c>
    </row>
    <row r="414" spans="1:10" s="2" customFormat="1" ht="47.25" hidden="1">
      <c r="A414" s="47" t="s">
        <v>75</v>
      </c>
      <c r="B414" s="4" t="s">
        <v>207</v>
      </c>
      <c r="C414" s="4" t="s">
        <v>34</v>
      </c>
      <c r="D414" s="4" t="s">
        <v>72</v>
      </c>
      <c r="E414" s="4" t="s">
        <v>279</v>
      </c>
      <c r="F414" s="4" t="s">
        <v>76</v>
      </c>
      <c r="G414" s="32">
        <f>+G415</f>
        <v>0</v>
      </c>
      <c r="H414" s="32">
        <f t="shared" si="173"/>
        <v>0</v>
      </c>
      <c r="I414" s="192" t="e">
        <f t="shared" si="162"/>
        <v>#DIV/0!</v>
      </c>
    </row>
    <row r="415" spans="1:10" s="2" customFormat="1" ht="31.5" hidden="1">
      <c r="A415" s="47" t="s">
        <v>49</v>
      </c>
      <c r="B415" s="4" t="s">
        <v>207</v>
      </c>
      <c r="C415" s="4" t="s">
        <v>34</v>
      </c>
      <c r="D415" s="4" t="s">
        <v>72</v>
      </c>
      <c r="E415" s="4" t="s">
        <v>279</v>
      </c>
      <c r="F415" s="4" t="s">
        <v>78</v>
      </c>
      <c r="G415" s="32"/>
      <c r="H415" s="32"/>
      <c r="I415" s="192" t="e">
        <f t="shared" si="162"/>
        <v>#DIV/0!</v>
      </c>
    </row>
    <row r="416" spans="1:10" s="2" customFormat="1" ht="90" customHeight="1">
      <c r="A416" s="47" t="s">
        <v>216</v>
      </c>
      <c r="B416" s="4" t="s">
        <v>207</v>
      </c>
      <c r="C416" s="4" t="s">
        <v>34</v>
      </c>
      <c r="D416" s="4" t="s">
        <v>72</v>
      </c>
      <c r="E416" s="4" t="s">
        <v>403</v>
      </c>
      <c r="F416" s="4"/>
      <c r="G416" s="32">
        <f>+G417</f>
        <v>160</v>
      </c>
      <c r="H416" s="32">
        <f t="shared" ref="H416:H420" si="174">+H417</f>
        <v>80.12</v>
      </c>
      <c r="I416" s="192">
        <f t="shared" si="162"/>
        <v>50.075000000000003</v>
      </c>
    </row>
    <row r="417" spans="1:10" s="2" customFormat="1" ht="27.75" customHeight="1">
      <c r="A417" s="47" t="s">
        <v>217</v>
      </c>
      <c r="B417" s="4" t="s">
        <v>207</v>
      </c>
      <c r="C417" s="4" t="s">
        <v>34</v>
      </c>
      <c r="D417" s="4" t="s">
        <v>72</v>
      </c>
      <c r="E417" s="4" t="s">
        <v>404</v>
      </c>
      <c r="F417" s="4"/>
      <c r="G417" s="32">
        <f>+G418</f>
        <v>160</v>
      </c>
      <c r="H417" s="32">
        <f t="shared" si="174"/>
        <v>80.12</v>
      </c>
      <c r="I417" s="192">
        <f t="shared" si="162"/>
        <v>50.075000000000003</v>
      </c>
    </row>
    <row r="418" spans="1:10" s="2" customFormat="1" ht="30" customHeight="1">
      <c r="A418" s="47" t="s">
        <v>218</v>
      </c>
      <c r="B418" s="4" t="s">
        <v>207</v>
      </c>
      <c r="C418" s="4" t="s">
        <v>34</v>
      </c>
      <c r="D418" s="4" t="s">
        <v>72</v>
      </c>
      <c r="E418" s="4" t="s">
        <v>405</v>
      </c>
      <c r="F418" s="4"/>
      <c r="G418" s="32">
        <f>+G419</f>
        <v>160</v>
      </c>
      <c r="H418" s="32">
        <f t="shared" si="174"/>
        <v>80.12</v>
      </c>
      <c r="I418" s="192">
        <f t="shared" si="162"/>
        <v>50.075000000000003</v>
      </c>
    </row>
    <row r="419" spans="1:10" s="3" customFormat="1" ht="29.25" customHeight="1">
      <c r="A419" s="47" t="s">
        <v>53</v>
      </c>
      <c r="B419" s="4" t="s">
        <v>207</v>
      </c>
      <c r="C419" s="4" t="s">
        <v>34</v>
      </c>
      <c r="D419" s="4" t="s">
        <v>72</v>
      </c>
      <c r="E419" s="4" t="s">
        <v>405</v>
      </c>
      <c r="F419" s="4" t="s">
        <v>54</v>
      </c>
      <c r="G419" s="32">
        <f>+G420</f>
        <v>160</v>
      </c>
      <c r="H419" s="32">
        <f t="shared" si="174"/>
        <v>80.12</v>
      </c>
      <c r="I419" s="192">
        <f t="shared" si="162"/>
        <v>50.075000000000003</v>
      </c>
    </row>
    <row r="420" spans="1:10" s="3" customFormat="1" ht="30.75" customHeight="1">
      <c r="A420" s="47" t="s">
        <v>55</v>
      </c>
      <c r="B420" s="4" t="s">
        <v>207</v>
      </c>
      <c r="C420" s="4" t="s">
        <v>34</v>
      </c>
      <c r="D420" s="4" t="s">
        <v>72</v>
      </c>
      <c r="E420" s="4" t="s">
        <v>405</v>
      </c>
      <c r="F420" s="4" t="s">
        <v>56</v>
      </c>
      <c r="G420" s="32">
        <f>+G421</f>
        <v>160</v>
      </c>
      <c r="H420" s="32">
        <f t="shared" si="174"/>
        <v>80.12</v>
      </c>
      <c r="I420" s="192">
        <f t="shared" si="162"/>
        <v>50.075000000000003</v>
      </c>
    </row>
    <row r="421" spans="1:10" s="3" customFormat="1" ht="47.25">
      <c r="A421" s="47" t="s">
        <v>59</v>
      </c>
      <c r="B421" s="4" t="s">
        <v>207</v>
      </c>
      <c r="C421" s="4" t="s">
        <v>34</v>
      </c>
      <c r="D421" s="4" t="s">
        <v>72</v>
      </c>
      <c r="E421" s="4" t="s">
        <v>405</v>
      </c>
      <c r="F421" s="4" t="s">
        <v>60</v>
      </c>
      <c r="G421" s="32">
        <v>160</v>
      </c>
      <c r="H421" s="32">
        <v>80.12</v>
      </c>
      <c r="I421" s="192">
        <f t="shared" si="162"/>
        <v>50.075000000000003</v>
      </c>
      <c r="J421" s="3" t="s">
        <v>464</v>
      </c>
    </row>
    <row r="422" spans="1:10" s="3" customFormat="1" ht="15.75">
      <c r="A422" s="47" t="s">
        <v>219</v>
      </c>
      <c r="B422" s="4" t="s">
        <v>207</v>
      </c>
      <c r="C422" s="4" t="s">
        <v>34</v>
      </c>
      <c r="D422" s="4" t="s">
        <v>220</v>
      </c>
      <c r="E422" s="4" t="s">
        <v>30</v>
      </c>
      <c r="F422" s="4" t="s">
        <v>18</v>
      </c>
      <c r="G422" s="32">
        <f>+G423</f>
        <v>50</v>
      </c>
      <c r="H422" s="32">
        <f t="shared" ref="H422:H426" si="175">+H423</f>
        <v>9</v>
      </c>
      <c r="I422" s="192">
        <f t="shared" si="162"/>
        <v>18</v>
      </c>
    </row>
    <row r="423" spans="1:10" s="3" customFormat="1" ht="15.75">
      <c r="A423" s="47" t="s">
        <v>221</v>
      </c>
      <c r="B423" s="4" t="s">
        <v>207</v>
      </c>
      <c r="C423" s="4" t="s">
        <v>34</v>
      </c>
      <c r="D423" s="4" t="s">
        <v>220</v>
      </c>
      <c r="E423" s="4" t="s">
        <v>406</v>
      </c>
      <c r="F423" s="4" t="s">
        <v>18</v>
      </c>
      <c r="G423" s="32">
        <f>+G424</f>
        <v>50</v>
      </c>
      <c r="H423" s="32">
        <f t="shared" si="175"/>
        <v>9</v>
      </c>
      <c r="I423" s="192">
        <f t="shared" si="162"/>
        <v>18</v>
      </c>
    </row>
    <row r="424" spans="1:10" s="3" customFormat="1" ht="63">
      <c r="A424" s="47" t="s">
        <v>216</v>
      </c>
      <c r="B424" s="4" t="s">
        <v>207</v>
      </c>
      <c r="C424" s="4" t="s">
        <v>34</v>
      </c>
      <c r="D424" s="4" t="s">
        <v>220</v>
      </c>
      <c r="E424" s="4" t="s">
        <v>403</v>
      </c>
      <c r="F424" s="4" t="s">
        <v>18</v>
      </c>
      <c r="G424" s="32">
        <f>+G425</f>
        <v>50</v>
      </c>
      <c r="H424" s="32">
        <f t="shared" si="175"/>
        <v>9</v>
      </c>
      <c r="I424" s="192">
        <f t="shared" si="162"/>
        <v>18</v>
      </c>
    </row>
    <row r="425" spans="1:10" s="3" customFormat="1" ht="31.5">
      <c r="A425" s="47" t="s">
        <v>217</v>
      </c>
      <c r="B425" s="4" t="s">
        <v>207</v>
      </c>
      <c r="C425" s="4" t="s">
        <v>34</v>
      </c>
      <c r="D425" s="4" t="s">
        <v>220</v>
      </c>
      <c r="E425" s="4" t="s">
        <v>404</v>
      </c>
      <c r="F425" s="4"/>
      <c r="G425" s="32">
        <f>+G426</f>
        <v>50</v>
      </c>
      <c r="H425" s="32">
        <f t="shared" si="175"/>
        <v>9</v>
      </c>
      <c r="I425" s="192">
        <f t="shared" si="162"/>
        <v>18</v>
      </c>
    </row>
    <row r="426" spans="1:10" s="3" customFormat="1" ht="30.75" customHeight="1">
      <c r="A426" s="47" t="s">
        <v>104</v>
      </c>
      <c r="B426" s="4" t="s">
        <v>207</v>
      </c>
      <c r="C426" s="4" t="s">
        <v>34</v>
      </c>
      <c r="D426" s="4" t="s">
        <v>220</v>
      </c>
      <c r="E426" s="4" t="s">
        <v>405</v>
      </c>
      <c r="F426" s="4" t="s">
        <v>94</v>
      </c>
      <c r="G426" s="32">
        <f>+G427</f>
        <v>50</v>
      </c>
      <c r="H426" s="32">
        <f t="shared" si="175"/>
        <v>9</v>
      </c>
      <c r="I426" s="192">
        <f t="shared" si="162"/>
        <v>18</v>
      </c>
    </row>
    <row r="427" spans="1:10" s="3" customFormat="1" ht="24" customHeight="1">
      <c r="A427" s="47" t="s">
        <v>115</v>
      </c>
      <c r="B427" s="5">
        <v>991</v>
      </c>
      <c r="C427" s="4" t="s">
        <v>34</v>
      </c>
      <c r="D427" s="4" t="s">
        <v>220</v>
      </c>
      <c r="E427" s="4" t="s">
        <v>405</v>
      </c>
      <c r="F427" s="4" t="s">
        <v>116</v>
      </c>
      <c r="G427" s="32">
        <v>50</v>
      </c>
      <c r="H427" s="32">
        <v>9</v>
      </c>
      <c r="I427" s="192">
        <f t="shared" si="162"/>
        <v>18</v>
      </c>
    </row>
    <row r="428" spans="1:10" s="3" customFormat="1" ht="32.25" customHeight="1">
      <c r="A428" s="47" t="s">
        <v>222</v>
      </c>
      <c r="B428" s="4" t="s">
        <v>207</v>
      </c>
      <c r="C428" s="4" t="s">
        <v>34</v>
      </c>
      <c r="D428" s="4" t="s">
        <v>223</v>
      </c>
      <c r="E428" s="4"/>
      <c r="F428" s="4"/>
      <c r="G428" s="32">
        <f>+G429+G447+G451+G456+G466+G487</f>
        <v>3604.0299999999997</v>
      </c>
      <c r="H428" s="32">
        <f t="shared" ref="H428" si="176">+H429+H447+H451+H456+H466+H487</f>
        <v>1381.92769</v>
      </c>
      <c r="I428" s="192">
        <f t="shared" si="162"/>
        <v>38.343956348865021</v>
      </c>
    </row>
    <row r="429" spans="1:10" ht="31.5">
      <c r="A429" s="47" t="s">
        <v>163</v>
      </c>
      <c r="B429" s="4" t="s">
        <v>207</v>
      </c>
      <c r="C429" s="4" t="s">
        <v>34</v>
      </c>
      <c r="D429" s="4" t="s">
        <v>223</v>
      </c>
      <c r="E429" s="4" t="s">
        <v>361</v>
      </c>
      <c r="F429" s="4"/>
      <c r="G429" s="32">
        <f>+G430+G437</f>
        <v>2742.0299999999997</v>
      </c>
      <c r="H429" s="32">
        <f t="shared" ref="H429" si="177">+H430+H437</f>
        <v>1352.0776900000001</v>
      </c>
      <c r="I429" s="192">
        <f t="shared" si="162"/>
        <v>49.309368971163707</v>
      </c>
    </row>
    <row r="430" spans="1:10" ht="31.5">
      <c r="A430" s="47" t="s">
        <v>163</v>
      </c>
      <c r="B430" s="4" t="s">
        <v>207</v>
      </c>
      <c r="C430" s="4" t="s">
        <v>34</v>
      </c>
      <c r="D430" s="4" t="s">
        <v>223</v>
      </c>
      <c r="E430" s="4" t="s">
        <v>362</v>
      </c>
      <c r="F430" s="4"/>
      <c r="G430" s="32">
        <f>+G431</f>
        <v>2370.0299999999997</v>
      </c>
      <c r="H430" s="32">
        <f t="shared" ref="H430:H432" si="178">+H431</f>
        <v>1243.6555800000001</v>
      </c>
      <c r="I430" s="192">
        <f t="shared" si="162"/>
        <v>52.47425475626892</v>
      </c>
    </row>
    <row r="431" spans="1:10" ht="31.5">
      <c r="A431" s="47" t="s">
        <v>164</v>
      </c>
      <c r="B431" s="4" t="s">
        <v>207</v>
      </c>
      <c r="C431" s="4" t="s">
        <v>34</v>
      </c>
      <c r="D431" s="4" t="s">
        <v>223</v>
      </c>
      <c r="E431" s="4" t="s">
        <v>362</v>
      </c>
      <c r="F431" s="4"/>
      <c r="G431" s="32">
        <f>+G432</f>
        <v>2370.0299999999997</v>
      </c>
      <c r="H431" s="32">
        <f t="shared" si="178"/>
        <v>1243.6555800000001</v>
      </c>
      <c r="I431" s="192">
        <f t="shared" si="162"/>
        <v>52.47425475626892</v>
      </c>
    </row>
    <row r="432" spans="1:10" ht="110.25">
      <c r="A432" s="47" t="s">
        <v>43</v>
      </c>
      <c r="B432" s="4" t="s">
        <v>207</v>
      </c>
      <c r="C432" s="4" t="s">
        <v>34</v>
      </c>
      <c r="D432" s="4" t="s">
        <v>223</v>
      </c>
      <c r="E432" s="4" t="s">
        <v>362</v>
      </c>
      <c r="F432" s="4" t="s">
        <v>44</v>
      </c>
      <c r="G432" s="32">
        <f>+G433</f>
        <v>2370.0299999999997</v>
      </c>
      <c r="H432" s="32">
        <f t="shared" si="178"/>
        <v>1243.6555800000001</v>
      </c>
      <c r="I432" s="192">
        <f t="shared" si="162"/>
        <v>52.47425475626892</v>
      </c>
    </row>
    <row r="433" spans="1:9" ht="47.25">
      <c r="A433" s="47" t="s">
        <v>75</v>
      </c>
      <c r="B433" s="4" t="s">
        <v>207</v>
      </c>
      <c r="C433" s="4" t="s">
        <v>34</v>
      </c>
      <c r="D433" s="4" t="s">
        <v>223</v>
      </c>
      <c r="E433" s="4" t="s">
        <v>362</v>
      </c>
      <c r="F433" s="4" t="s">
        <v>76</v>
      </c>
      <c r="G433" s="32">
        <f>+G434+G435+G436</f>
        <v>2370.0299999999997</v>
      </c>
      <c r="H433" s="32">
        <f t="shared" ref="H433" si="179">+H434+H435+H436</f>
        <v>1243.6555800000001</v>
      </c>
      <c r="I433" s="192">
        <f t="shared" si="162"/>
        <v>52.47425475626892</v>
      </c>
    </row>
    <row r="434" spans="1:9" ht="31.5">
      <c r="A434" s="47" t="s">
        <v>47</v>
      </c>
      <c r="B434" s="4" t="s">
        <v>207</v>
      </c>
      <c r="C434" s="4" t="s">
        <v>34</v>
      </c>
      <c r="D434" s="4" t="s">
        <v>223</v>
      </c>
      <c r="E434" s="4" t="s">
        <v>362</v>
      </c>
      <c r="F434" s="4" t="s">
        <v>77</v>
      </c>
      <c r="G434" s="32">
        <v>1820.3</v>
      </c>
      <c r="H434" s="32">
        <v>928.80862000000002</v>
      </c>
      <c r="I434" s="192">
        <f t="shared" si="162"/>
        <v>51.025029940119758</v>
      </c>
    </row>
    <row r="435" spans="1:9" ht="31.5" hidden="1">
      <c r="A435" s="47" t="s">
        <v>49</v>
      </c>
      <c r="B435" s="4" t="s">
        <v>207</v>
      </c>
      <c r="C435" s="4" t="s">
        <v>34</v>
      </c>
      <c r="D435" s="4" t="s">
        <v>223</v>
      </c>
      <c r="E435" s="4" t="s">
        <v>362</v>
      </c>
      <c r="F435" s="4" t="s">
        <v>78</v>
      </c>
      <c r="G435" s="32"/>
      <c r="H435" s="32"/>
      <c r="I435" s="192" t="e">
        <f t="shared" si="162"/>
        <v>#DIV/0!</v>
      </c>
    </row>
    <row r="436" spans="1:9" ht="94.5">
      <c r="A436" s="47" t="s">
        <v>79</v>
      </c>
      <c r="B436" s="4" t="s">
        <v>207</v>
      </c>
      <c r="C436" s="4" t="s">
        <v>34</v>
      </c>
      <c r="D436" s="4" t="s">
        <v>223</v>
      </c>
      <c r="E436" s="4" t="s">
        <v>362</v>
      </c>
      <c r="F436" s="4" t="s">
        <v>80</v>
      </c>
      <c r="G436" s="32">
        <v>549.73</v>
      </c>
      <c r="H436" s="32">
        <v>314.84696000000002</v>
      </c>
      <c r="I436" s="192">
        <f t="shared" si="162"/>
        <v>57.273017663216486</v>
      </c>
    </row>
    <row r="437" spans="1:9" s="3" customFormat="1" ht="56.25" customHeight="1">
      <c r="A437" s="47" t="s">
        <v>225</v>
      </c>
      <c r="B437" s="4" t="s">
        <v>207</v>
      </c>
      <c r="C437" s="4" t="s">
        <v>34</v>
      </c>
      <c r="D437" s="4" t="s">
        <v>223</v>
      </c>
      <c r="E437" s="4" t="s">
        <v>408</v>
      </c>
      <c r="F437" s="4"/>
      <c r="G437" s="32">
        <f>+G438+G443</f>
        <v>372</v>
      </c>
      <c r="H437" s="32">
        <f t="shared" ref="H437" si="180">+H438+H443</f>
        <v>108.42211</v>
      </c>
      <c r="I437" s="192">
        <f t="shared" si="162"/>
        <v>29.145728494623658</v>
      </c>
    </row>
    <row r="438" spans="1:9" s="3" customFormat="1" ht="25.5" customHeight="1">
      <c r="A438" s="47" t="s">
        <v>43</v>
      </c>
      <c r="B438" s="4" t="s">
        <v>207</v>
      </c>
      <c r="C438" s="4" t="s">
        <v>34</v>
      </c>
      <c r="D438" s="4" t="s">
        <v>223</v>
      </c>
      <c r="E438" s="4" t="s">
        <v>408</v>
      </c>
      <c r="F438" s="4" t="s">
        <v>44</v>
      </c>
      <c r="G438" s="32">
        <f>+G439</f>
        <v>339.3</v>
      </c>
      <c r="H438" s="32">
        <f t="shared" ref="H438" si="181">+H439</f>
        <v>108.42211</v>
      </c>
      <c r="I438" s="192">
        <f t="shared" si="162"/>
        <v>31.95464485705865</v>
      </c>
    </row>
    <row r="439" spans="1:9" s="3" customFormat="1" ht="47.25">
      <c r="A439" s="47" t="s">
        <v>75</v>
      </c>
      <c r="B439" s="4" t="s">
        <v>207</v>
      </c>
      <c r="C439" s="4" t="s">
        <v>34</v>
      </c>
      <c r="D439" s="4" t="s">
        <v>223</v>
      </c>
      <c r="E439" s="4" t="s">
        <v>408</v>
      </c>
      <c r="F439" s="4" t="s">
        <v>76</v>
      </c>
      <c r="G439" s="32">
        <f>+G440+G441+G442</f>
        <v>339.3</v>
      </c>
      <c r="H439" s="32">
        <f t="shared" ref="H439" si="182">+H440+H441+H442</f>
        <v>108.42211</v>
      </c>
      <c r="I439" s="192">
        <f t="shared" si="162"/>
        <v>31.95464485705865</v>
      </c>
    </row>
    <row r="440" spans="1:9" s="3" customFormat="1" ht="31.5">
      <c r="A440" s="47" t="s">
        <v>47</v>
      </c>
      <c r="B440" s="4" t="s">
        <v>207</v>
      </c>
      <c r="C440" s="4" t="s">
        <v>34</v>
      </c>
      <c r="D440" s="4" t="s">
        <v>223</v>
      </c>
      <c r="E440" s="4" t="s">
        <v>408</v>
      </c>
      <c r="F440" s="4" t="s">
        <v>77</v>
      </c>
      <c r="G440" s="32">
        <v>260.60000000000002</v>
      </c>
      <c r="H440" s="32">
        <v>82.821349999999995</v>
      </c>
      <c r="I440" s="192">
        <f t="shared" si="162"/>
        <v>31.781024558710662</v>
      </c>
    </row>
    <row r="441" spans="1:9" s="3" customFormat="1" ht="31.5" hidden="1">
      <c r="A441" s="47" t="s">
        <v>49</v>
      </c>
      <c r="B441" s="4" t="s">
        <v>207</v>
      </c>
      <c r="C441" s="4" t="s">
        <v>34</v>
      </c>
      <c r="D441" s="4" t="s">
        <v>223</v>
      </c>
      <c r="E441" s="4" t="s">
        <v>408</v>
      </c>
      <c r="F441" s="4" t="s">
        <v>78</v>
      </c>
      <c r="G441" s="32"/>
      <c r="H441" s="32"/>
      <c r="I441" s="192" t="e">
        <f t="shared" si="162"/>
        <v>#DIV/0!</v>
      </c>
    </row>
    <row r="442" spans="1:9" s="3" customFormat="1" ht="94.5">
      <c r="A442" s="47" t="s">
        <v>79</v>
      </c>
      <c r="B442" s="4" t="s">
        <v>207</v>
      </c>
      <c r="C442" s="4" t="s">
        <v>34</v>
      </c>
      <c r="D442" s="4" t="s">
        <v>223</v>
      </c>
      <c r="E442" s="4" t="s">
        <v>408</v>
      </c>
      <c r="F442" s="4" t="s">
        <v>80</v>
      </c>
      <c r="G442" s="32">
        <v>78.7</v>
      </c>
      <c r="H442" s="32">
        <v>25.600760000000001</v>
      </c>
      <c r="I442" s="192">
        <f t="shared" si="162"/>
        <v>32.529555273189324</v>
      </c>
    </row>
    <row r="443" spans="1:9" s="3" customFormat="1" ht="47.25">
      <c r="A443" s="47" t="s">
        <v>53</v>
      </c>
      <c r="B443" s="4" t="s">
        <v>207</v>
      </c>
      <c r="C443" s="4" t="s">
        <v>34</v>
      </c>
      <c r="D443" s="4" t="s">
        <v>223</v>
      </c>
      <c r="E443" s="4" t="s">
        <v>408</v>
      </c>
      <c r="F443" s="4" t="s">
        <v>54</v>
      </c>
      <c r="G443" s="32">
        <f>+G444</f>
        <v>32.700000000000003</v>
      </c>
      <c r="H443" s="32">
        <f t="shared" ref="H443" si="183">+H444</f>
        <v>0</v>
      </c>
      <c r="I443" s="192">
        <f t="shared" si="162"/>
        <v>0</v>
      </c>
    </row>
    <row r="444" spans="1:9" s="3" customFormat="1" ht="47.25">
      <c r="A444" s="47" t="s">
        <v>55</v>
      </c>
      <c r="B444" s="4" t="s">
        <v>207</v>
      </c>
      <c r="C444" s="4" t="s">
        <v>34</v>
      </c>
      <c r="D444" s="4" t="s">
        <v>223</v>
      </c>
      <c r="E444" s="4" t="s">
        <v>408</v>
      </c>
      <c r="F444" s="4" t="s">
        <v>56</v>
      </c>
      <c r="G444" s="32">
        <f>+G445+G446</f>
        <v>32.700000000000003</v>
      </c>
      <c r="H444" s="32">
        <f t="shared" ref="H444" si="184">+H445+H446</f>
        <v>0</v>
      </c>
      <c r="I444" s="192">
        <f t="shared" si="162"/>
        <v>0</v>
      </c>
    </row>
    <row r="445" spans="1:9" s="3" customFormat="1" ht="47.25">
      <c r="A445" s="47" t="s">
        <v>153</v>
      </c>
      <c r="B445" s="4" t="s">
        <v>207</v>
      </c>
      <c r="C445" s="4" t="s">
        <v>34</v>
      </c>
      <c r="D445" s="4" t="s">
        <v>223</v>
      </c>
      <c r="E445" s="4" t="s">
        <v>408</v>
      </c>
      <c r="F445" s="4" t="s">
        <v>58</v>
      </c>
      <c r="G445" s="32">
        <v>16</v>
      </c>
      <c r="H445" s="32"/>
      <c r="I445" s="192">
        <f t="shared" si="162"/>
        <v>0</v>
      </c>
    </row>
    <row r="446" spans="1:9" s="3" customFormat="1" ht="47.25">
      <c r="A446" s="47" t="s">
        <v>59</v>
      </c>
      <c r="B446" s="4" t="s">
        <v>207</v>
      </c>
      <c r="C446" s="4" t="s">
        <v>34</v>
      </c>
      <c r="D446" s="4" t="s">
        <v>223</v>
      </c>
      <c r="E446" s="4" t="s">
        <v>408</v>
      </c>
      <c r="F446" s="4" t="s">
        <v>60</v>
      </c>
      <c r="G446" s="32">
        <v>16.7</v>
      </c>
      <c r="H446" s="32"/>
      <c r="I446" s="192">
        <f t="shared" si="162"/>
        <v>0</v>
      </c>
    </row>
    <row r="447" spans="1:9" s="3" customFormat="1" ht="60.75" customHeight="1">
      <c r="A447" s="47" t="s">
        <v>224</v>
      </c>
      <c r="B447" s="4" t="s">
        <v>207</v>
      </c>
      <c r="C447" s="4" t="s">
        <v>34</v>
      </c>
      <c r="D447" s="4" t="s">
        <v>223</v>
      </c>
      <c r="E447" s="4" t="s">
        <v>407</v>
      </c>
      <c r="F447" s="4"/>
      <c r="G447" s="32">
        <f>+G448</f>
        <v>1</v>
      </c>
      <c r="H447" s="32">
        <f t="shared" ref="H447:H449" si="185">+H448</f>
        <v>0</v>
      </c>
      <c r="I447" s="192">
        <f t="shared" si="162"/>
        <v>0</v>
      </c>
    </row>
    <row r="448" spans="1:9" s="3" customFormat="1" ht="29.25" customHeight="1">
      <c r="A448" s="47" t="s">
        <v>53</v>
      </c>
      <c r="B448" s="4" t="s">
        <v>207</v>
      </c>
      <c r="C448" s="4" t="s">
        <v>34</v>
      </c>
      <c r="D448" s="4" t="s">
        <v>223</v>
      </c>
      <c r="E448" s="4" t="s">
        <v>407</v>
      </c>
      <c r="F448" s="4" t="s">
        <v>54</v>
      </c>
      <c r="G448" s="32">
        <f>+G449</f>
        <v>1</v>
      </c>
      <c r="H448" s="32">
        <f t="shared" si="185"/>
        <v>0</v>
      </c>
      <c r="I448" s="192">
        <f t="shared" si="162"/>
        <v>0</v>
      </c>
    </row>
    <row r="449" spans="1:10" s="3" customFormat="1" ht="29.25" customHeight="1">
      <c r="A449" s="47" t="s">
        <v>55</v>
      </c>
      <c r="B449" s="4" t="s">
        <v>207</v>
      </c>
      <c r="C449" s="4" t="s">
        <v>34</v>
      </c>
      <c r="D449" s="4" t="s">
        <v>223</v>
      </c>
      <c r="E449" s="4" t="s">
        <v>407</v>
      </c>
      <c r="F449" s="4" t="s">
        <v>56</v>
      </c>
      <c r="G449" s="32">
        <f>+G450</f>
        <v>1</v>
      </c>
      <c r="H449" s="32">
        <f t="shared" si="185"/>
        <v>0</v>
      </c>
      <c r="I449" s="192">
        <f t="shared" si="162"/>
        <v>0</v>
      </c>
    </row>
    <row r="450" spans="1:10" s="3" customFormat="1" ht="53.25" customHeight="1">
      <c r="A450" s="47" t="s">
        <v>59</v>
      </c>
      <c r="B450" s="4" t="s">
        <v>207</v>
      </c>
      <c r="C450" s="4" t="s">
        <v>34</v>
      </c>
      <c r="D450" s="4" t="s">
        <v>223</v>
      </c>
      <c r="E450" s="4" t="s">
        <v>407</v>
      </c>
      <c r="F450" s="4" t="s">
        <v>60</v>
      </c>
      <c r="G450" s="32">
        <v>1</v>
      </c>
      <c r="H450" s="32"/>
      <c r="I450" s="192">
        <f t="shared" si="162"/>
        <v>0</v>
      </c>
    </row>
    <row r="451" spans="1:10" s="3" customFormat="1" ht="38.25" customHeight="1">
      <c r="A451" s="47" t="s">
        <v>226</v>
      </c>
      <c r="B451" s="4" t="s">
        <v>207</v>
      </c>
      <c r="C451" s="4" t="s">
        <v>34</v>
      </c>
      <c r="D451" s="4" t="s">
        <v>223</v>
      </c>
      <c r="E451" s="4" t="s">
        <v>409</v>
      </c>
      <c r="F451" s="4" t="s">
        <v>18</v>
      </c>
      <c r="G451" s="32">
        <f>+G452</f>
        <v>47.5</v>
      </c>
      <c r="H451" s="32">
        <f t="shared" ref="H451:H454" si="186">+H452</f>
        <v>0</v>
      </c>
      <c r="I451" s="192">
        <f t="shared" ref="I451:I514" si="187">H451/G451*100</f>
        <v>0</v>
      </c>
    </row>
    <row r="452" spans="1:10" s="3" customFormat="1" ht="78.75" customHeight="1">
      <c r="A452" s="47" t="s">
        <v>227</v>
      </c>
      <c r="B452" s="4" t="s">
        <v>207</v>
      </c>
      <c r="C452" s="4" t="s">
        <v>34</v>
      </c>
      <c r="D452" s="4" t="s">
        <v>223</v>
      </c>
      <c r="E452" s="4" t="s">
        <v>410</v>
      </c>
      <c r="F452" s="4"/>
      <c r="G452" s="32">
        <f>+G453</f>
        <v>47.5</v>
      </c>
      <c r="H452" s="32">
        <f t="shared" si="186"/>
        <v>0</v>
      </c>
      <c r="I452" s="192">
        <f t="shared" si="187"/>
        <v>0</v>
      </c>
    </row>
    <row r="453" spans="1:10" s="3" customFormat="1" ht="66" customHeight="1">
      <c r="A453" s="47" t="s">
        <v>53</v>
      </c>
      <c r="B453" s="4" t="s">
        <v>207</v>
      </c>
      <c r="C453" s="4" t="s">
        <v>34</v>
      </c>
      <c r="D453" s="4" t="s">
        <v>223</v>
      </c>
      <c r="E453" s="4" t="s">
        <v>411</v>
      </c>
      <c r="F453" s="4">
        <v>200</v>
      </c>
      <c r="G453" s="32">
        <f>+G454</f>
        <v>47.5</v>
      </c>
      <c r="H453" s="32">
        <f t="shared" si="186"/>
        <v>0</v>
      </c>
      <c r="I453" s="192">
        <f t="shared" si="187"/>
        <v>0</v>
      </c>
    </row>
    <row r="454" spans="1:10" s="3" customFormat="1" ht="31.5" customHeight="1">
      <c r="A454" s="47" t="s">
        <v>55</v>
      </c>
      <c r="B454" s="4" t="s">
        <v>207</v>
      </c>
      <c r="C454" s="4" t="s">
        <v>34</v>
      </c>
      <c r="D454" s="4" t="s">
        <v>223</v>
      </c>
      <c r="E454" s="4" t="s">
        <v>411</v>
      </c>
      <c r="F454" s="4">
        <v>240</v>
      </c>
      <c r="G454" s="32">
        <f>+G455</f>
        <v>47.5</v>
      </c>
      <c r="H454" s="32">
        <f t="shared" si="186"/>
        <v>0</v>
      </c>
      <c r="I454" s="192">
        <f t="shared" si="187"/>
        <v>0</v>
      </c>
    </row>
    <row r="455" spans="1:10" s="3" customFormat="1" ht="25.5" customHeight="1">
      <c r="A455" s="47" t="s">
        <v>59</v>
      </c>
      <c r="B455" s="4" t="s">
        <v>207</v>
      </c>
      <c r="C455" s="4" t="s">
        <v>34</v>
      </c>
      <c r="D455" s="4" t="s">
        <v>223</v>
      </c>
      <c r="E455" s="4" t="s">
        <v>411</v>
      </c>
      <c r="F455" s="4">
        <v>244</v>
      </c>
      <c r="G455" s="32">
        <v>47.5</v>
      </c>
      <c r="H455" s="32"/>
      <c r="I455" s="192">
        <f t="shared" si="187"/>
        <v>0</v>
      </c>
      <c r="J455" s="3" t="s">
        <v>464</v>
      </c>
    </row>
    <row r="456" spans="1:10" s="3" customFormat="1" ht="48.75" customHeight="1">
      <c r="A456" s="47" t="s">
        <v>228</v>
      </c>
      <c r="B456" s="4" t="s">
        <v>207</v>
      </c>
      <c r="C456" s="4" t="s">
        <v>34</v>
      </c>
      <c r="D456" s="4" t="s">
        <v>223</v>
      </c>
      <c r="E456" s="4" t="s">
        <v>412</v>
      </c>
      <c r="F456" s="4" t="s">
        <v>18</v>
      </c>
      <c r="G456" s="32">
        <f>+G457</f>
        <v>95</v>
      </c>
      <c r="H456" s="32">
        <f t="shared" ref="H456:H458" si="188">+H457</f>
        <v>0</v>
      </c>
      <c r="I456" s="192">
        <f t="shared" si="187"/>
        <v>0</v>
      </c>
    </row>
    <row r="457" spans="1:10" s="3" customFormat="1" ht="32.25" customHeight="1">
      <c r="A457" s="47" t="s">
        <v>229</v>
      </c>
      <c r="B457" s="4" t="s">
        <v>207</v>
      </c>
      <c r="C457" s="4" t="s">
        <v>34</v>
      </c>
      <c r="D457" s="4" t="s">
        <v>223</v>
      </c>
      <c r="E457" s="4" t="s">
        <v>413</v>
      </c>
      <c r="F457" s="4"/>
      <c r="G457" s="32">
        <f>+G458</f>
        <v>95</v>
      </c>
      <c r="H457" s="32">
        <f t="shared" si="188"/>
        <v>0</v>
      </c>
      <c r="I457" s="192">
        <f t="shared" si="187"/>
        <v>0</v>
      </c>
    </row>
    <row r="458" spans="1:10" s="3" customFormat="1" ht="63.75" customHeight="1">
      <c r="A458" s="47" t="s">
        <v>230</v>
      </c>
      <c r="B458" s="4" t="s">
        <v>207</v>
      </c>
      <c r="C458" s="4" t="s">
        <v>34</v>
      </c>
      <c r="D458" s="4" t="s">
        <v>223</v>
      </c>
      <c r="E458" s="4" t="s">
        <v>414</v>
      </c>
      <c r="F458" s="4"/>
      <c r="G458" s="32">
        <f>+G459</f>
        <v>95</v>
      </c>
      <c r="H458" s="32">
        <f t="shared" si="188"/>
        <v>0</v>
      </c>
      <c r="I458" s="192">
        <f t="shared" si="187"/>
        <v>0</v>
      </c>
    </row>
    <row r="459" spans="1:10" s="3" customFormat="1" ht="47.25" customHeight="1">
      <c r="A459" s="47" t="s">
        <v>231</v>
      </c>
      <c r="B459" s="4" t="s">
        <v>207</v>
      </c>
      <c r="C459" s="4" t="s">
        <v>34</v>
      </c>
      <c r="D459" s="4" t="s">
        <v>223</v>
      </c>
      <c r="E459" s="4" t="s">
        <v>415</v>
      </c>
      <c r="F459" s="4"/>
      <c r="G459" s="32">
        <f>+G460+G463</f>
        <v>95</v>
      </c>
      <c r="H459" s="32">
        <f t="shared" ref="H459" si="189">+H460+H463</f>
        <v>0</v>
      </c>
      <c r="I459" s="192">
        <f t="shared" si="187"/>
        <v>0</v>
      </c>
    </row>
    <row r="460" spans="1:10" s="3" customFormat="1" ht="31.5" hidden="1" customHeight="1">
      <c r="A460" s="47" t="s">
        <v>53</v>
      </c>
      <c r="B460" s="4" t="s">
        <v>207</v>
      </c>
      <c r="C460" s="4" t="s">
        <v>34</v>
      </c>
      <c r="D460" s="4" t="s">
        <v>223</v>
      </c>
      <c r="E460" s="4" t="s">
        <v>415</v>
      </c>
      <c r="F460" s="4">
        <v>200</v>
      </c>
      <c r="G460" s="32">
        <f>+G461</f>
        <v>0</v>
      </c>
      <c r="H460" s="32">
        <f t="shared" ref="H460:H461" si="190">+H461</f>
        <v>0</v>
      </c>
      <c r="I460" s="192" t="e">
        <f t="shared" si="187"/>
        <v>#DIV/0!</v>
      </c>
    </row>
    <row r="461" spans="1:10" s="3" customFormat="1" ht="31.5" hidden="1" customHeight="1">
      <c r="A461" s="47" t="s">
        <v>55</v>
      </c>
      <c r="B461" s="4" t="s">
        <v>207</v>
      </c>
      <c r="C461" s="4" t="s">
        <v>34</v>
      </c>
      <c r="D461" s="4" t="s">
        <v>223</v>
      </c>
      <c r="E461" s="4" t="s">
        <v>415</v>
      </c>
      <c r="F461" s="4">
        <v>240</v>
      </c>
      <c r="G461" s="32">
        <f>+G462</f>
        <v>0</v>
      </c>
      <c r="H461" s="32">
        <f t="shared" si="190"/>
        <v>0</v>
      </c>
      <c r="I461" s="192" t="e">
        <f t="shared" si="187"/>
        <v>#DIV/0!</v>
      </c>
    </row>
    <row r="462" spans="1:10" s="3" customFormat="1" ht="51" hidden="1" customHeight="1">
      <c r="A462" s="47" t="s">
        <v>59</v>
      </c>
      <c r="B462" s="4" t="s">
        <v>207</v>
      </c>
      <c r="C462" s="4" t="s">
        <v>34</v>
      </c>
      <c r="D462" s="4" t="s">
        <v>223</v>
      </c>
      <c r="E462" s="4" t="s">
        <v>415</v>
      </c>
      <c r="F462" s="4">
        <v>244</v>
      </c>
      <c r="G462" s="32"/>
      <c r="H462" s="32"/>
      <c r="I462" s="192" t="e">
        <f t="shared" si="187"/>
        <v>#DIV/0!</v>
      </c>
    </row>
    <row r="463" spans="1:10" s="3" customFormat="1" ht="15.75">
      <c r="A463" s="47" t="s">
        <v>61</v>
      </c>
      <c r="B463" s="4" t="s">
        <v>207</v>
      </c>
      <c r="C463" s="4" t="s">
        <v>34</v>
      </c>
      <c r="D463" s="4" t="s">
        <v>223</v>
      </c>
      <c r="E463" s="4" t="s">
        <v>415</v>
      </c>
      <c r="F463" s="4" t="s">
        <v>62</v>
      </c>
      <c r="G463" s="32">
        <f>+G464+G465</f>
        <v>95</v>
      </c>
      <c r="H463" s="32">
        <f>+H464+H465</f>
        <v>0</v>
      </c>
      <c r="I463" s="192">
        <f t="shared" si="187"/>
        <v>0</v>
      </c>
    </row>
    <row r="464" spans="1:10" s="3" customFormat="1" ht="63" hidden="1">
      <c r="A464" s="47" t="s">
        <v>158</v>
      </c>
      <c r="B464" s="4" t="s">
        <v>207</v>
      </c>
      <c r="C464" s="4" t="s">
        <v>34</v>
      </c>
      <c r="D464" s="4" t="s">
        <v>223</v>
      </c>
      <c r="E464" s="4" t="s">
        <v>415</v>
      </c>
      <c r="F464" s="4" t="s">
        <v>159</v>
      </c>
      <c r="G464" s="32"/>
      <c r="H464" s="32"/>
      <c r="I464" s="192" t="e">
        <f t="shared" si="187"/>
        <v>#DIV/0!</v>
      </c>
      <c r="J464" s="3" t="s">
        <v>470</v>
      </c>
    </row>
    <row r="465" spans="1:9" s="3" customFormat="1" ht="78.75">
      <c r="A465" s="47" t="s">
        <v>474</v>
      </c>
      <c r="B465" s="4" t="s">
        <v>207</v>
      </c>
      <c r="C465" s="4" t="s">
        <v>34</v>
      </c>
      <c r="D465" s="4" t="s">
        <v>223</v>
      </c>
      <c r="E465" s="4" t="s">
        <v>415</v>
      </c>
      <c r="F465" s="4" t="s">
        <v>458</v>
      </c>
      <c r="G465" s="32">
        <v>95</v>
      </c>
      <c r="H465" s="32"/>
      <c r="I465" s="192">
        <f t="shared" si="187"/>
        <v>0</v>
      </c>
    </row>
    <row r="466" spans="1:9" s="3" customFormat="1" ht="46.5" customHeight="1">
      <c r="A466" s="48" t="s">
        <v>232</v>
      </c>
      <c r="B466" s="4" t="s">
        <v>207</v>
      </c>
      <c r="C466" s="4" t="s">
        <v>34</v>
      </c>
      <c r="D466" s="4" t="s">
        <v>223</v>
      </c>
      <c r="E466" s="4" t="s">
        <v>416</v>
      </c>
      <c r="F466" s="4" t="s">
        <v>18</v>
      </c>
      <c r="G466" s="32">
        <f>+G467+G481</f>
        <v>500</v>
      </c>
      <c r="H466" s="32">
        <f t="shared" ref="H466" si="191">+H467+H481</f>
        <v>0</v>
      </c>
      <c r="I466" s="192">
        <f t="shared" si="187"/>
        <v>0</v>
      </c>
    </row>
    <row r="467" spans="1:9" s="3" customFormat="1" ht="31.5" hidden="1" customHeight="1">
      <c r="A467" s="48" t="s">
        <v>233</v>
      </c>
      <c r="B467" s="4" t="s">
        <v>207</v>
      </c>
      <c r="C467" s="4" t="s">
        <v>34</v>
      </c>
      <c r="D467" s="4" t="s">
        <v>223</v>
      </c>
      <c r="E467" s="4" t="s">
        <v>417</v>
      </c>
      <c r="F467" s="4"/>
      <c r="G467" s="32">
        <f>+G468</f>
        <v>0</v>
      </c>
      <c r="H467" s="32">
        <f t="shared" ref="H467:H470" si="192">+H468</f>
        <v>0</v>
      </c>
      <c r="I467" s="192" t="e">
        <f t="shared" si="187"/>
        <v>#DIV/0!</v>
      </c>
    </row>
    <row r="468" spans="1:9" s="3" customFormat="1" ht="41.25" hidden="1" customHeight="1">
      <c r="A468" s="47" t="s">
        <v>234</v>
      </c>
      <c r="B468" s="4" t="s">
        <v>207</v>
      </c>
      <c r="C468" s="4" t="s">
        <v>34</v>
      </c>
      <c r="D468" s="4" t="s">
        <v>223</v>
      </c>
      <c r="E468" s="4" t="s">
        <v>418</v>
      </c>
      <c r="F468" s="4"/>
      <c r="G468" s="32">
        <f>+G469</f>
        <v>0</v>
      </c>
      <c r="H468" s="32">
        <f t="shared" si="192"/>
        <v>0</v>
      </c>
      <c r="I468" s="192" t="e">
        <f t="shared" si="187"/>
        <v>#DIV/0!</v>
      </c>
    </row>
    <row r="469" spans="1:9" s="3" customFormat="1" ht="29.25" hidden="1" customHeight="1">
      <c r="A469" s="48" t="s">
        <v>235</v>
      </c>
      <c r="B469" s="4" t="s">
        <v>207</v>
      </c>
      <c r="C469" s="4" t="s">
        <v>34</v>
      </c>
      <c r="D469" s="4" t="s">
        <v>223</v>
      </c>
      <c r="E469" s="4" t="s">
        <v>419</v>
      </c>
      <c r="F469" s="4"/>
      <c r="G469" s="32">
        <f>+G470</f>
        <v>0</v>
      </c>
      <c r="H469" s="32">
        <f t="shared" si="192"/>
        <v>0</v>
      </c>
      <c r="I469" s="192" t="e">
        <f t="shared" si="187"/>
        <v>#DIV/0!</v>
      </c>
    </row>
    <row r="470" spans="1:9" s="3" customFormat="1" ht="110.25" hidden="1">
      <c r="A470" s="47" t="s">
        <v>43</v>
      </c>
      <c r="B470" s="4" t="s">
        <v>207</v>
      </c>
      <c r="C470" s="4" t="s">
        <v>34</v>
      </c>
      <c r="D470" s="4" t="s">
        <v>223</v>
      </c>
      <c r="E470" s="4" t="s">
        <v>419</v>
      </c>
      <c r="F470" s="4" t="s">
        <v>44</v>
      </c>
      <c r="G470" s="32">
        <f>+G471</f>
        <v>0</v>
      </c>
      <c r="H470" s="32">
        <f t="shared" si="192"/>
        <v>0</v>
      </c>
      <c r="I470" s="192" t="e">
        <f t="shared" si="187"/>
        <v>#DIV/0!</v>
      </c>
    </row>
    <row r="471" spans="1:9" s="3" customFormat="1" ht="31.5" hidden="1">
      <c r="A471" s="47" t="s">
        <v>45</v>
      </c>
      <c r="B471" s="4" t="s">
        <v>207</v>
      </c>
      <c r="C471" s="4" t="s">
        <v>34</v>
      </c>
      <c r="D471" s="4" t="s">
        <v>223</v>
      </c>
      <c r="E471" s="4" t="s">
        <v>419</v>
      </c>
      <c r="F471" s="4" t="s">
        <v>46</v>
      </c>
      <c r="G471" s="32">
        <f>+G472+G473</f>
        <v>0</v>
      </c>
      <c r="H471" s="32">
        <f t="shared" ref="H471" si="193">+H472+H473</f>
        <v>0</v>
      </c>
      <c r="I471" s="192" t="e">
        <f t="shared" si="187"/>
        <v>#DIV/0!</v>
      </c>
    </row>
    <row r="472" spans="1:9" s="3" customFormat="1" ht="31.5" hidden="1">
      <c r="A472" s="47" t="s">
        <v>47</v>
      </c>
      <c r="B472" s="4" t="s">
        <v>207</v>
      </c>
      <c r="C472" s="4" t="s">
        <v>34</v>
      </c>
      <c r="D472" s="4" t="s">
        <v>223</v>
      </c>
      <c r="E472" s="4" t="s">
        <v>419</v>
      </c>
      <c r="F472" s="4" t="s">
        <v>48</v>
      </c>
      <c r="G472" s="32"/>
      <c r="H472" s="32"/>
      <c r="I472" s="192" t="e">
        <f t="shared" si="187"/>
        <v>#DIV/0!</v>
      </c>
    </row>
    <row r="473" spans="1:9" s="3" customFormat="1" ht="31.5" hidden="1">
      <c r="A473" s="47" t="s">
        <v>49</v>
      </c>
      <c r="B473" s="4" t="s">
        <v>207</v>
      </c>
      <c r="C473" s="4" t="s">
        <v>34</v>
      </c>
      <c r="D473" s="4" t="s">
        <v>223</v>
      </c>
      <c r="E473" s="4" t="s">
        <v>419</v>
      </c>
      <c r="F473" s="4" t="s">
        <v>50</v>
      </c>
      <c r="G473" s="32"/>
      <c r="H473" s="32"/>
      <c r="I473" s="192" t="e">
        <f t="shared" si="187"/>
        <v>#DIV/0!</v>
      </c>
    </row>
    <row r="474" spans="1:9" s="3" customFormat="1" ht="47.25" hidden="1">
      <c r="A474" s="47" t="s">
        <v>75</v>
      </c>
      <c r="B474" s="4" t="s">
        <v>207</v>
      </c>
      <c r="C474" s="4" t="s">
        <v>34</v>
      </c>
      <c r="D474" s="4" t="s">
        <v>223</v>
      </c>
      <c r="E474" s="4" t="s">
        <v>419</v>
      </c>
      <c r="F474" s="4" t="s">
        <v>76</v>
      </c>
      <c r="G474" s="32">
        <f>+G475+G476</f>
        <v>0</v>
      </c>
      <c r="H474" s="32">
        <f t="shared" ref="H474" si="194">+H475+H476</f>
        <v>0</v>
      </c>
      <c r="I474" s="192" t="e">
        <f t="shared" si="187"/>
        <v>#DIV/0!</v>
      </c>
    </row>
    <row r="475" spans="1:9" s="3" customFormat="1" ht="31.5" hidden="1">
      <c r="A475" s="47" t="s">
        <v>47</v>
      </c>
      <c r="B475" s="4" t="s">
        <v>207</v>
      </c>
      <c r="C475" s="4" t="s">
        <v>34</v>
      </c>
      <c r="D475" s="4" t="s">
        <v>223</v>
      </c>
      <c r="E475" s="4" t="s">
        <v>419</v>
      </c>
      <c r="F475" s="4" t="s">
        <v>77</v>
      </c>
      <c r="G475" s="32"/>
      <c r="H475" s="32"/>
      <c r="I475" s="192" t="e">
        <f t="shared" si="187"/>
        <v>#DIV/0!</v>
      </c>
    </row>
    <row r="476" spans="1:9" s="3" customFormat="1" ht="31.5" hidden="1">
      <c r="A476" s="47" t="s">
        <v>49</v>
      </c>
      <c r="B476" s="4" t="s">
        <v>207</v>
      </c>
      <c r="C476" s="4" t="s">
        <v>34</v>
      </c>
      <c r="D476" s="4" t="s">
        <v>223</v>
      </c>
      <c r="E476" s="4" t="s">
        <v>419</v>
      </c>
      <c r="F476" s="4" t="s">
        <v>78</v>
      </c>
      <c r="G476" s="32"/>
      <c r="H476" s="32"/>
      <c r="I476" s="192" t="e">
        <f t="shared" si="187"/>
        <v>#DIV/0!</v>
      </c>
    </row>
    <row r="477" spans="1:9" ht="31.5" hidden="1" customHeight="1">
      <c r="A477" s="47" t="s">
        <v>53</v>
      </c>
      <c r="B477" s="4" t="s">
        <v>207</v>
      </c>
      <c r="C477" s="4" t="s">
        <v>34</v>
      </c>
      <c r="D477" s="4" t="s">
        <v>223</v>
      </c>
      <c r="E477" s="4" t="s">
        <v>419</v>
      </c>
      <c r="F477" s="4">
        <v>200</v>
      </c>
      <c r="G477" s="32">
        <f>+G478</f>
        <v>0</v>
      </c>
      <c r="H477" s="32">
        <f t="shared" ref="H477" si="195">+H478</f>
        <v>0</v>
      </c>
      <c r="I477" s="192" t="e">
        <f t="shared" si="187"/>
        <v>#DIV/0!</v>
      </c>
    </row>
    <row r="478" spans="1:9" ht="31.5" hidden="1" customHeight="1">
      <c r="A478" s="47" t="s">
        <v>55</v>
      </c>
      <c r="B478" s="4" t="s">
        <v>207</v>
      </c>
      <c r="C478" s="4" t="s">
        <v>34</v>
      </c>
      <c r="D478" s="4" t="s">
        <v>223</v>
      </c>
      <c r="E478" s="4" t="s">
        <v>419</v>
      </c>
      <c r="F478" s="4">
        <v>240</v>
      </c>
      <c r="G478" s="32">
        <f>+G479+G480</f>
        <v>0</v>
      </c>
      <c r="H478" s="32">
        <f t="shared" ref="H478" si="196">+H479+H480</f>
        <v>0</v>
      </c>
      <c r="I478" s="192" t="e">
        <f t="shared" si="187"/>
        <v>#DIV/0!</v>
      </c>
    </row>
    <row r="479" spans="1:9" ht="31.5" hidden="1" customHeight="1">
      <c r="A479" s="47" t="s">
        <v>153</v>
      </c>
      <c r="B479" s="4" t="s">
        <v>207</v>
      </c>
      <c r="C479" s="4" t="s">
        <v>34</v>
      </c>
      <c r="D479" s="4" t="s">
        <v>223</v>
      </c>
      <c r="E479" s="4" t="s">
        <v>419</v>
      </c>
      <c r="F479" s="4" t="s">
        <v>58</v>
      </c>
      <c r="G479" s="32"/>
      <c r="H479" s="32"/>
      <c r="I479" s="192" t="e">
        <f t="shared" si="187"/>
        <v>#DIV/0!</v>
      </c>
    </row>
    <row r="480" spans="1:9" ht="28.5" hidden="1" customHeight="1">
      <c r="A480" s="47" t="s">
        <v>59</v>
      </c>
      <c r="B480" s="4" t="s">
        <v>207</v>
      </c>
      <c r="C480" s="4" t="s">
        <v>34</v>
      </c>
      <c r="D480" s="4" t="s">
        <v>223</v>
      </c>
      <c r="E480" s="4" t="s">
        <v>419</v>
      </c>
      <c r="F480" s="4">
        <v>244</v>
      </c>
      <c r="G480" s="32"/>
      <c r="H480" s="32"/>
      <c r="I480" s="192" t="e">
        <f t="shared" si="187"/>
        <v>#DIV/0!</v>
      </c>
    </row>
    <row r="481" spans="1:10" ht="55.5" customHeight="1">
      <c r="A481" s="47" t="s">
        <v>232</v>
      </c>
      <c r="B481" s="4" t="s">
        <v>207</v>
      </c>
      <c r="C481" s="4" t="s">
        <v>34</v>
      </c>
      <c r="D481" s="4" t="s">
        <v>223</v>
      </c>
      <c r="E481" s="4" t="s">
        <v>420</v>
      </c>
      <c r="F481" s="5"/>
      <c r="G481" s="5">
        <f>+G482</f>
        <v>500</v>
      </c>
      <c r="H481" s="5">
        <f t="shared" ref="H481:H485" si="197">+H482</f>
        <v>0</v>
      </c>
      <c r="I481" s="192">
        <f t="shared" si="187"/>
        <v>0</v>
      </c>
    </row>
    <row r="482" spans="1:10" ht="36" customHeight="1">
      <c r="A482" s="47" t="s">
        <v>233</v>
      </c>
      <c r="B482" s="4" t="s">
        <v>207</v>
      </c>
      <c r="C482" s="4" t="s">
        <v>34</v>
      </c>
      <c r="D482" s="4" t="s">
        <v>223</v>
      </c>
      <c r="E482" s="4" t="s">
        <v>421</v>
      </c>
      <c r="F482" s="5"/>
      <c r="G482" s="5">
        <f>+G483</f>
        <v>500</v>
      </c>
      <c r="H482" s="5">
        <f t="shared" si="197"/>
        <v>0</v>
      </c>
      <c r="I482" s="192">
        <f t="shared" si="187"/>
        <v>0</v>
      </c>
    </row>
    <row r="483" spans="1:10" ht="60.75" customHeight="1">
      <c r="A483" s="47" t="s">
        <v>236</v>
      </c>
      <c r="B483" s="4" t="s">
        <v>207</v>
      </c>
      <c r="C483" s="4" t="s">
        <v>34</v>
      </c>
      <c r="D483" s="4" t="s">
        <v>223</v>
      </c>
      <c r="E483" s="4" t="s">
        <v>422</v>
      </c>
      <c r="F483" s="5"/>
      <c r="G483" s="5">
        <f>+G484</f>
        <v>500</v>
      </c>
      <c r="H483" s="5">
        <f t="shared" si="197"/>
        <v>0</v>
      </c>
      <c r="I483" s="192">
        <f t="shared" si="187"/>
        <v>0</v>
      </c>
    </row>
    <row r="484" spans="1:10" ht="45.75" customHeight="1">
      <c r="A484" s="47" t="s">
        <v>237</v>
      </c>
      <c r="B484" s="4" t="s">
        <v>207</v>
      </c>
      <c r="C484" s="4" t="s">
        <v>34</v>
      </c>
      <c r="D484" s="4" t="s">
        <v>223</v>
      </c>
      <c r="E484" s="4" t="s">
        <v>422</v>
      </c>
      <c r="F484" s="5">
        <v>300</v>
      </c>
      <c r="G484" s="5">
        <f>+G485</f>
        <v>500</v>
      </c>
      <c r="H484" s="5">
        <f t="shared" si="197"/>
        <v>0</v>
      </c>
      <c r="I484" s="192">
        <f t="shared" si="187"/>
        <v>0</v>
      </c>
    </row>
    <row r="485" spans="1:10" ht="58.5" customHeight="1">
      <c r="A485" s="47" t="s">
        <v>238</v>
      </c>
      <c r="B485" s="4" t="s">
        <v>207</v>
      </c>
      <c r="C485" s="4" t="s">
        <v>34</v>
      </c>
      <c r="D485" s="4" t="s">
        <v>223</v>
      </c>
      <c r="E485" s="4" t="s">
        <v>422</v>
      </c>
      <c r="F485" s="5">
        <v>320</v>
      </c>
      <c r="G485" s="5">
        <f>+G486</f>
        <v>500</v>
      </c>
      <c r="H485" s="5">
        <f t="shared" si="197"/>
        <v>0</v>
      </c>
      <c r="I485" s="192">
        <f t="shared" si="187"/>
        <v>0</v>
      </c>
    </row>
    <row r="486" spans="1:10" ht="33.75" customHeight="1">
      <c r="A486" s="47" t="s">
        <v>239</v>
      </c>
      <c r="B486" s="4" t="s">
        <v>207</v>
      </c>
      <c r="C486" s="4" t="s">
        <v>34</v>
      </c>
      <c r="D486" s="4" t="s">
        <v>223</v>
      </c>
      <c r="E486" s="4" t="s">
        <v>422</v>
      </c>
      <c r="F486" s="5">
        <v>322</v>
      </c>
      <c r="G486" s="5">
        <v>500</v>
      </c>
      <c r="H486" s="5"/>
      <c r="I486" s="192">
        <f t="shared" si="187"/>
        <v>0</v>
      </c>
    </row>
    <row r="487" spans="1:10" ht="48.75" customHeight="1">
      <c r="A487" s="48" t="s">
        <v>240</v>
      </c>
      <c r="B487" s="4" t="s">
        <v>207</v>
      </c>
      <c r="C487" s="4" t="s">
        <v>34</v>
      </c>
      <c r="D487" s="4" t="s">
        <v>223</v>
      </c>
      <c r="E487" s="4" t="s">
        <v>423</v>
      </c>
      <c r="F487" s="4" t="s">
        <v>18</v>
      </c>
      <c r="G487" s="32">
        <f>+G488</f>
        <v>218.5</v>
      </c>
      <c r="H487" s="32">
        <f t="shared" ref="H487:H491" si="198">+H488</f>
        <v>29.85</v>
      </c>
      <c r="I487" s="192">
        <f t="shared" si="187"/>
        <v>13.661327231121282</v>
      </c>
    </row>
    <row r="488" spans="1:10" ht="48.75" customHeight="1">
      <c r="A488" s="48" t="s">
        <v>241</v>
      </c>
      <c r="B488" s="4"/>
      <c r="C488" s="4" t="s">
        <v>34</v>
      </c>
      <c r="D488" s="4" t="s">
        <v>223</v>
      </c>
      <c r="E488" s="4" t="s">
        <v>424</v>
      </c>
      <c r="F488" s="4"/>
      <c r="G488" s="32">
        <f>+G489</f>
        <v>218.5</v>
      </c>
      <c r="H488" s="32">
        <f t="shared" si="198"/>
        <v>29.85</v>
      </c>
      <c r="I488" s="192">
        <f t="shared" si="187"/>
        <v>13.661327231121282</v>
      </c>
    </row>
    <row r="489" spans="1:10" ht="95.25" customHeight="1">
      <c r="A489" s="48" t="s">
        <v>242</v>
      </c>
      <c r="B489" s="4" t="s">
        <v>207</v>
      </c>
      <c r="C489" s="4" t="s">
        <v>34</v>
      </c>
      <c r="D489" s="4" t="s">
        <v>223</v>
      </c>
      <c r="E489" s="4" t="s">
        <v>425</v>
      </c>
      <c r="F489" s="4"/>
      <c r="G489" s="32">
        <f>+G490</f>
        <v>218.5</v>
      </c>
      <c r="H489" s="32">
        <f t="shared" si="198"/>
        <v>29.85</v>
      </c>
      <c r="I489" s="192">
        <f t="shared" si="187"/>
        <v>13.661327231121282</v>
      </c>
    </row>
    <row r="490" spans="1:10" ht="31.5" customHeight="1">
      <c r="A490" s="47" t="s">
        <v>53</v>
      </c>
      <c r="B490" s="4" t="s">
        <v>207</v>
      </c>
      <c r="C490" s="4" t="s">
        <v>34</v>
      </c>
      <c r="D490" s="4" t="s">
        <v>223</v>
      </c>
      <c r="E490" s="4" t="s">
        <v>425</v>
      </c>
      <c r="F490" s="4">
        <v>200</v>
      </c>
      <c r="G490" s="32">
        <f>+G491</f>
        <v>218.5</v>
      </c>
      <c r="H490" s="32">
        <f t="shared" si="198"/>
        <v>29.85</v>
      </c>
      <c r="I490" s="192">
        <f t="shared" si="187"/>
        <v>13.661327231121282</v>
      </c>
    </row>
    <row r="491" spans="1:10" s="3" customFormat="1" ht="31.5" customHeight="1">
      <c r="A491" s="47" t="s">
        <v>55</v>
      </c>
      <c r="B491" s="4" t="s">
        <v>207</v>
      </c>
      <c r="C491" s="4" t="s">
        <v>34</v>
      </c>
      <c r="D491" s="4" t="s">
        <v>223</v>
      </c>
      <c r="E491" s="4" t="s">
        <v>425</v>
      </c>
      <c r="F491" s="4">
        <v>240</v>
      </c>
      <c r="G491" s="32">
        <f>+G492</f>
        <v>218.5</v>
      </c>
      <c r="H491" s="32">
        <f t="shared" si="198"/>
        <v>29.85</v>
      </c>
      <c r="I491" s="192">
        <f t="shared" si="187"/>
        <v>13.661327231121282</v>
      </c>
    </row>
    <row r="492" spans="1:10" s="3" customFormat="1" ht="31.5" customHeight="1">
      <c r="A492" s="47" t="s">
        <v>59</v>
      </c>
      <c r="B492" s="4" t="s">
        <v>207</v>
      </c>
      <c r="C492" s="4" t="s">
        <v>34</v>
      </c>
      <c r="D492" s="4" t="s">
        <v>223</v>
      </c>
      <c r="E492" s="4" t="s">
        <v>425</v>
      </c>
      <c r="F492" s="4">
        <v>244</v>
      </c>
      <c r="G492" s="32">
        <v>218.5</v>
      </c>
      <c r="H492" s="32">
        <v>29.85</v>
      </c>
      <c r="I492" s="192">
        <f t="shared" si="187"/>
        <v>13.661327231121282</v>
      </c>
      <c r="J492" s="3" t="s">
        <v>471</v>
      </c>
    </row>
    <row r="493" spans="1:10" s="3" customFormat="1" ht="15.75">
      <c r="A493" s="47" t="s">
        <v>243</v>
      </c>
      <c r="B493" s="4" t="s">
        <v>207</v>
      </c>
      <c r="C493" s="4" t="s">
        <v>17</v>
      </c>
      <c r="D493" s="4" t="s">
        <v>29</v>
      </c>
      <c r="E493" s="4" t="s">
        <v>30</v>
      </c>
      <c r="F493" s="4" t="s">
        <v>18</v>
      </c>
      <c r="G493" s="32">
        <f>+G494</f>
        <v>191.8</v>
      </c>
      <c r="H493" s="32">
        <f t="shared" ref="H493:H494" si="199">+H494</f>
        <v>95.82</v>
      </c>
      <c r="I493" s="192">
        <f t="shared" si="187"/>
        <v>49.958289885297177</v>
      </c>
    </row>
    <row r="494" spans="1:10" s="3" customFormat="1" ht="31.5">
      <c r="A494" s="47" t="s">
        <v>244</v>
      </c>
      <c r="B494" s="4" t="s">
        <v>207</v>
      </c>
      <c r="C494" s="4" t="s">
        <v>17</v>
      </c>
      <c r="D494" s="4" t="s">
        <v>99</v>
      </c>
      <c r="E494" s="4" t="s">
        <v>30</v>
      </c>
      <c r="F494" s="4" t="s">
        <v>18</v>
      </c>
      <c r="G494" s="32">
        <f>+G495</f>
        <v>191.8</v>
      </c>
      <c r="H494" s="32">
        <f t="shared" si="199"/>
        <v>95.82</v>
      </c>
      <c r="I494" s="192">
        <f t="shared" si="187"/>
        <v>49.958289885297177</v>
      </c>
    </row>
    <row r="495" spans="1:10" s="3" customFormat="1" ht="47.25">
      <c r="A495" s="47" t="s">
        <v>245</v>
      </c>
      <c r="B495" s="4" t="s">
        <v>207</v>
      </c>
      <c r="C495" s="4" t="s">
        <v>17</v>
      </c>
      <c r="D495" s="4" t="s">
        <v>99</v>
      </c>
      <c r="E495" s="4" t="s">
        <v>246</v>
      </c>
      <c r="F495" s="4"/>
      <c r="G495" s="32">
        <f>+G496+G504</f>
        <v>191.8</v>
      </c>
      <c r="H495" s="32">
        <f t="shared" ref="H495" si="200">+H496+H504</f>
        <v>95.82</v>
      </c>
      <c r="I495" s="192">
        <f t="shared" si="187"/>
        <v>49.958289885297177</v>
      </c>
    </row>
    <row r="496" spans="1:10" ht="110.25">
      <c r="A496" s="47" t="s">
        <v>43</v>
      </c>
      <c r="B496" s="4" t="s">
        <v>207</v>
      </c>
      <c r="C496" s="4" t="s">
        <v>17</v>
      </c>
      <c r="D496" s="4" t="s">
        <v>99</v>
      </c>
      <c r="E496" s="4" t="s">
        <v>246</v>
      </c>
      <c r="F496" s="4" t="s">
        <v>44</v>
      </c>
      <c r="G496" s="32">
        <f>+G497+G501</f>
        <v>187</v>
      </c>
      <c r="H496" s="32">
        <f>+H497+H501</f>
        <v>95.82</v>
      </c>
      <c r="I496" s="192">
        <f t="shared" si="187"/>
        <v>51.240641711229941</v>
      </c>
    </row>
    <row r="497" spans="1:9" ht="31.5">
      <c r="A497" s="47" t="s">
        <v>45</v>
      </c>
      <c r="B497" s="4" t="s">
        <v>207</v>
      </c>
      <c r="C497" s="4" t="s">
        <v>17</v>
      </c>
      <c r="D497" s="4" t="s">
        <v>99</v>
      </c>
      <c r="E497" s="4" t="s">
        <v>246</v>
      </c>
      <c r="F497" s="4" t="s">
        <v>46</v>
      </c>
      <c r="G497" s="32">
        <f>+G498+G499+G500</f>
        <v>187</v>
      </c>
      <c r="H497" s="32">
        <f t="shared" ref="H497" si="201">+H498+H499+H500</f>
        <v>95.82</v>
      </c>
      <c r="I497" s="192">
        <f t="shared" si="187"/>
        <v>51.240641711229941</v>
      </c>
    </row>
    <row r="498" spans="1:9" ht="31.5">
      <c r="A498" s="47" t="s">
        <v>47</v>
      </c>
      <c r="B498" s="4" t="s">
        <v>207</v>
      </c>
      <c r="C498" s="4" t="s">
        <v>17</v>
      </c>
      <c r="D498" s="4" t="s">
        <v>99</v>
      </c>
      <c r="E498" s="4" t="s">
        <v>246</v>
      </c>
      <c r="F498" s="4" t="s">
        <v>48</v>
      </c>
      <c r="G498" s="32">
        <v>143.6</v>
      </c>
      <c r="H498" s="32">
        <v>80.743099999999998</v>
      </c>
      <c r="I498" s="192">
        <f t="shared" si="187"/>
        <v>56.227785515320342</v>
      </c>
    </row>
    <row r="499" spans="1:9" ht="31.5" hidden="1">
      <c r="A499" s="47" t="s">
        <v>49</v>
      </c>
      <c r="B499" s="4" t="s">
        <v>207</v>
      </c>
      <c r="C499" s="4" t="s">
        <v>17</v>
      </c>
      <c r="D499" s="4" t="s">
        <v>99</v>
      </c>
      <c r="E499" s="4" t="s">
        <v>246</v>
      </c>
      <c r="F499" s="27" t="s">
        <v>50</v>
      </c>
      <c r="G499" s="32"/>
      <c r="H499" s="32"/>
      <c r="I499" s="192" t="e">
        <f t="shared" si="187"/>
        <v>#DIV/0!</v>
      </c>
    </row>
    <row r="500" spans="1:9" ht="71.25" customHeight="1">
      <c r="A500" s="47" t="s">
        <v>51</v>
      </c>
      <c r="B500" s="4" t="s">
        <v>207</v>
      </c>
      <c r="C500" s="4" t="s">
        <v>17</v>
      </c>
      <c r="D500" s="4" t="s">
        <v>99</v>
      </c>
      <c r="E500" s="4" t="s">
        <v>246</v>
      </c>
      <c r="F500" s="4" t="s">
        <v>52</v>
      </c>
      <c r="G500" s="32">
        <v>43.4</v>
      </c>
      <c r="H500" s="32">
        <v>15.0769</v>
      </c>
      <c r="I500" s="192">
        <f t="shared" si="187"/>
        <v>34.739400921658984</v>
      </c>
    </row>
    <row r="501" spans="1:9" s="3" customFormat="1" ht="47.25" hidden="1">
      <c r="A501" s="47" t="s">
        <v>75</v>
      </c>
      <c r="B501" s="4" t="s">
        <v>207</v>
      </c>
      <c r="C501" s="4" t="s">
        <v>17</v>
      </c>
      <c r="D501" s="4" t="s">
        <v>99</v>
      </c>
      <c r="E501" s="4" t="s">
        <v>246</v>
      </c>
      <c r="F501" s="4" t="s">
        <v>76</v>
      </c>
      <c r="G501" s="32">
        <f>+G502+G503</f>
        <v>0</v>
      </c>
      <c r="H501" s="32">
        <f t="shared" ref="H501" si="202">+H502+H503</f>
        <v>0</v>
      </c>
      <c r="I501" s="192" t="e">
        <f t="shared" si="187"/>
        <v>#DIV/0!</v>
      </c>
    </row>
    <row r="502" spans="1:9" s="3" customFormat="1" ht="31.5" hidden="1">
      <c r="A502" s="47" t="s">
        <v>47</v>
      </c>
      <c r="B502" s="4" t="s">
        <v>207</v>
      </c>
      <c r="C502" s="4" t="s">
        <v>17</v>
      </c>
      <c r="D502" s="4" t="s">
        <v>99</v>
      </c>
      <c r="E502" s="4" t="s">
        <v>246</v>
      </c>
      <c r="F502" s="4" t="s">
        <v>77</v>
      </c>
      <c r="G502" s="32"/>
      <c r="H502" s="32"/>
      <c r="I502" s="192" t="e">
        <f t="shared" si="187"/>
        <v>#DIV/0!</v>
      </c>
    </row>
    <row r="503" spans="1:9" s="3" customFormat="1" ht="94.5" hidden="1">
      <c r="A503" s="47" t="s">
        <v>79</v>
      </c>
      <c r="B503" s="4" t="s">
        <v>207</v>
      </c>
      <c r="C503" s="4" t="s">
        <v>17</v>
      </c>
      <c r="D503" s="4" t="s">
        <v>99</v>
      </c>
      <c r="E503" s="4" t="s">
        <v>246</v>
      </c>
      <c r="F503" s="4" t="s">
        <v>80</v>
      </c>
      <c r="G503" s="32"/>
      <c r="H503" s="32"/>
      <c r="I503" s="192" t="e">
        <f t="shared" si="187"/>
        <v>#DIV/0!</v>
      </c>
    </row>
    <row r="504" spans="1:9" s="3" customFormat="1" ht="47.25">
      <c r="A504" s="47" t="s">
        <v>53</v>
      </c>
      <c r="B504" s="4" t="s">
        <v>207</v>
      </c>
      <c r="C504" s="4" t="s">
        <v>17</v>
      </c>
      <c r="D504" s="4" t="s">
        <v>99</v>
      </c>
      <c r="E504" s="4" t="s">
        <v>246</v>
      </c>
      <c r="F504" s="4" t="s">
        <v>54</v>
      </c>
      <c r="G504" s="32">
        <f>+G505</f>
        <v>4.8</v>
      </c>
      <c r="H504" s="32">
        <f t="shared" ref="H504" si="203">+H505</f>
        <v>0</v>
      </c>
      <c r="I504" s="192">
        <f t="shared" si="187"/>
        <v>0</v>
      </c>
    </row>
    <row r="505" spans="1:9" s="3" customFormat="1" ht="47.25">
      <c r="A505" s="47" t="s">
        <v>55</v>
      </c>
      <c r="B505" s="4" t="s">
        <v>207</v>
      </c>
      <c r="C505" s="4" t="s">
        <v>17</v>
      </c>
      <c r="D505" s="4" t="s">
        <v>99</v>
      </c>
      <c r="E505" s="4" t="s">
        <v>246</v>
      </c>
      <c r="F505" s="4" t="s">
        <v>56</v>
      </c>
      <c r="G505" s="32">
        <f>+G506+G507</f>
        <v>4.8</v>
      </c>
      <c r="H505" s="32">
        <f t="shared" ref="H505" si="204">+H506+H507</f>
        <v>0</v>
      </c>
      <c r="I505" s="192">
        <f t="shared" si="187"/>
        <v>0</v>
      </c>
    </row>
    <row r="506" spans="1:9" s="3" customFormat="1" ht="47.25" hidden="1">
      <c r="A506" s="47" t="s">
        <v>153</v>
      </c>
      <c r="B506" s="4" t="s">
        <v>207</v>
      </c>
      <c r="C506" s="4" t="s">
        <v>17</v>
      </c>
      <c r="D506" s="4" t="s">
        <v>99</v>
      </c>
      <c r="E506" s="4" t="s">
        <v>246</v>
      </c>
      <c r="F506" s="4" t="s">
        <v>58</v>
      </c>
      <c r="G506" s="32"/>
      <c r="H506" s="32"/>
      <c r="I506" s="192" t="e">
        <f t="shared" si="187"/>
        <v>#DIV/0!</v>
      </c>
    </row>
    <row r="507" spans="1:9" s="3" customFormat="1" ht="47.25">
      <c r="A507" s="47" t="s">
        <v>59</v>
      </c>
      <c r="B507" s="4" t="s">
        <v>207</v>
      </c>
      <c r="C507" s="4" t="s">
        <v>17</v>
      </c>
      <c r="D507" s="4" t="s">
        <v>99</v>
      </c>
      <c r="E507" s="4" t="s">
        <v>246</v>
      </c>
      <c r="F507" s="4" t="s">
        <v>60</v>
      </c>
      <c r="G507" s="32">
        <v>4.8</v>
      </c>
      <c r="H507" s="32"/>
      <c r="I507" s="192">
        <f t="shared" si="187"/>
        <v>0</v>
      </c>
    </row>
    <row r="508" spans="1:9" s="3" customFormat="1" ht="34.5" customHeight="1">
      <c r="A508" s="47" t="s">
        <v>247</v>
      </c>
      <c r="B508" s="4" t="s">
        <v>207</v>
      </c>
      <c r="C508" s="4" t="s">
        <v>99</v>
      </c>
      <c r="D508" s="4"/>
      <c r="E508" s="4"/>
      <c r="F508" s="4"/>
      <c r="G508" s="32">
        <f>+G509</f>
        <v>1093.81</v>
      </c>
      <c r="H508" s="32">
        <f t="shared" ref="H508:H510" si="205">+H509</f>
        <v>547.13976000000002</v>
      </c>
      <c r="I508" s="192">
        <f t="shared" si="187"/>
        <v>50.021462594051989</v>
      </c>
    </row>
    <row r="509" spans="1:9" s="3" customFormat="1" ht="63">
      <c r="A509" s="47" t="s">
        <v>248</v>
      </c>
      <c r="B509" s="4" t="s">
        <v>207</v>
      </c>
      <c r="C509" s="4" t="s">
        <v>99</v>
      </c>
      <c r="D509" s="4" t="s">
        <v>192</v>
      </c>
      <c r="E509" s="4"/>
      <c r="F509" s="4" t="s">
        <v>18</v>
      </c>
      <c r="G509" s="32">
        <f>+G510</f>
        <v>1093.81</v>
      </c>
      <c r="H509" s="32">
        <f t="shared" si="205"/>
        <v>547.13976000000002</v>
      </c>
      <c r="I509" s="192">
        <f t="shared" si="187"/>
        <v>50.021462594051989</v>
      </c>
    </row>
    <row r="510" spans="1:9" s="3" customFormat="1" ht="15.75">
      <c r="A510" s="47" t="s">
        <v>249</v>
      </c>
      <c r="B510" s="4" t="s">
        <v>207</v>
      </c>
      <c r="C510" s="4" t="s">
        <v>99</v>
      </c>
      <c r="D510" s="4" t="s">
        <v>192</v>
      </c>
      <c r="E510" s="4" t="s">
        <v>426</v>
      </c>
      <c r="F510" s="4"/>
      <c r="G510" s="32">
        <f>+G511</f>
        <v>1093.81</v>
      </c>
      <c r="H510" s="32">
        <f t="shared" si="205"/>
        <v>547.13976000000002</v>
      </c>
      <c r="I510" s="192">
        <f t="shared" si="187"/>
        <v>50.021462594051989</v>
      </c>
    </row>
    <row r="511" spans="1:9" s="3" customFormat="1" ht="47.25">
      <c r="A511" s="47" t="s">
        <v>250</v>
      </c>
      <c r="B511" s="4" t="s">
        <v>207</v>
      </c>
      <c r="C511" s="4" t="s">
        <v>99</v>
      </c>
      <c r="D511" s="4" t="s">
        <v>192</v>
      </c>
      <c r="E511" s="4" t="s">
        <v>427</v>
      </c>
      <c r="F511" s="4" t="s">
        <v>18</v>
      </c>
      <c r="G511" s="32">
        <f>+G512+G520</f>
        <v>1093.81</v>
      </c>
      <c r="H511" s="32">
        <f t="shared" ref="H511" si="206">+H512+H520</f>
        <v>547.13976000000002</v>
      </c>
      <c r="I511" s="192">
        <f t="shared" si="187"/>
        <v>50.021462594051989</v>
      </c>
    </row>
    <row r="512" spans="1:9" s="3" customFormat="1" ht="115.5" customHeight="1">
      <c r="A512" s="47" t="s">
        <v>43</v>
      </c>
      <c r="B512" s="4" t="s">
        <v>207</v>
      </c>
      <c r="C512" s="4" t="s">
        <v>99</v>
      </c>
      <c r="D512" s="4" t="s">
        <v>192</v>
      </c>
      <c r="E512" s="4" t="s">
        <v>427</v>
      </c>
      <c r="F512" s="4" t="s">
        <v>44</v>
      </c>
      <c r="G512" s="32">
        <f>+G513+G517</f>
        <v>1012.31</v>
      </c>
      <c r="H512" s="32">
        <f t="shared" ref="H512" si="207">+H513+H517</f>
        <v>513.62635999999998</v>
      </c>
      <c r="I512" s="192">
        <f t="shared" si="187"/>
        <v>50.738050597149098</v>
      </c>
    </row>
    <row r="513" spans="1:10" ht="31.5">
      <c r="A513" s="47" t="s">
        <v>45</v>
      </c>
      <c r="B513" s="4" t="s">
        <v>207</v>
      </c>
      <c r="C513" s="4" t="s">
        <v>99</v>
      </c>
      <c r="D513" s="4" t="s">
        <v>192</v>
      </c>
      <c r="E513" s="4" t="s">
        <v>427</v>
      </c>
      <c r="F513" s="4" t="s">
        <v>46</v>
      </c>
      <c r="G513" s="32">
        <f>+G514+G515+G516</f>
        <v>1012.31</v>
      </c>
      <c r="H513" s="32">
        <f t="shared" ref="H513" si="208">+H514+H515+H516</f>
        <v>513.62635999999998</v>
      </c>
      <c r="I513" s="192">
        <f t="shared" si="187"/>
        <v>50.738050597149098</v>
      </c>
    </row>
    <row r="514" spans="1:10" ht="31.5">
      <c r="A514" s="47" t="s">
        <v>47</v>
      </c>
      <c r="B514" s="4" t="s">
        <v>207</v>
      </c>
      <c r="C514" s="4" t="s">
        <v>99</v>
      </c>
      <c r="D514" s="4" t="s">
        <v>192</v>
      </c>
      <c r="E514" s="4" t="s">
        <v>427</v>
      </c>
      <c r="F514" s="4" t="s">
        <v>48</v>
      </c>
      <c r="G514" s="32">
        <v>777.5</v>
      </c>
      <c r="H514" s="32">
        <v>394.72735</v>
      </c>
      <c r="I514" s="192">
        <f t="shared" si="187"/>
        <v>50.76879099678456</v>
      </c>
    </row>
    <row r="515" spans="1:10" ht="31.5" hidden="1">
      <c r="A515" s="47" t="s">
        <v>49</v>
      </c>
      <c r="B515" s="4" t="s">
        <v>207</v>
      </c>
      <c r="C515" s="4" t="s">
        <v>99</v>
      </c>
      <c r="D515" s="4" t="s">
        <v>192</v>
      </c>
      <c r="E515" s="4" t="s">
        <v>427</v>
      </c>
      <c r="F515" s="27" t="s">
        <v>50</v>
      </c>
      <c r="G515" s="32"/>
      <c r="H515" s="32"/>
      <c r="I515" s="192" t="e">
        <f t="shared" ref="I515:I578" si="209">H515/G515*100</f>
        <v>#DIV/0!</v>
      </c>
    </row>
    <row r="516" spans="1:10" ht="71.25" customHeight="1">
      <c r="A516" s="47" t="s">
        <v>51</v>
      </c>
      <c r="B516" s="4" t="s">
        <v>207</v>
      </c>
      <c r="C516" s="4" t="s">
        <v>99</v>
      </c>
      <c r="D516" s="4" t="s">
        <v>192</v>
      </c>
      <c r="E516" s="4" t="s">
        <v>427</v>
      </c>
      <c r="F516" s="4" t="s">
        <v>52</v>
      </c>
      <c r="G516" s="32">
        <v>234.81</v>
      </c>
      <c r="H516" s="32">
        <v>118.89901</v>
      </c>
      <c r="I516" s="192">
        <f t="shared" si="209"/>
        <v>50.636263361867037</v>
      </c>
    </row>
    <row r="517" spans="1:10" s="3" customFormat="1" ht="47.25" hidden="1">
      <c r="A517" s="47" t="s">
        <v>75</v>
      </c>
      <c r="B517" s="4" t="s">
        <v>207</v>
      </c>
      <c r="C517" s="4" t="s">
        <v>99</v>
      </c>
      <c r="D517" s="4" t="s">
        <v>192</v>
      </c>
      <c r="E517" s="4" t="s">
        <v>427</v>
      </c>
      <c r="F517" s="4" t="s">
        <v>76</v>
      </c>
      <c r="G517" s="32">
        <f>+G518+G519</f>
        <v>0</v>
      </c>
      <c r="H517" s="32">
        <f t="shared" ref="H517" si="210">+H518+H519</f>
        <v>0</v>
      </c>
      <c r="I517" s="192" t="e">
        <f t="shared" si="209"/>
        <v>#DIV/0!</v>
      </c>
    </row>
    <row r="518" spans="1:10" s="3" customFormat="1" ht="22.5" hidden="1" customHeight="1">
      <c r="A518" s="47" t="s">
        <v>47</v>
      </c>
      <c r="B518" s="4" t="s">
        <v>207</v>
      </c>
      <c r="C518" s="4" t="s">
        <v>99</v>
      </c>
      <c r="D518" s="4" t="s">
        <v>192</v>
      </c>
      <c r="E518" s="4" t="s">
        <v>427</v>
      </c>
      <c r="F518" s="4" t="s">
        <v>77</v>
      </c>
      <c r="G518" s="32"/>
      <c r="H518" s="32"/>
      <c r="I518" s="192" t="e">
        <f t="shared" si="209"/>
        <v>#DIV/0!</v>
      </c>
    </row>
    <row r="519" spans="1:10" s="3" customFormat="1" ht="94.5" hidden="1">
      <c r="A519" s="47" t="s">
        <v>79</v>
      </c>
      <c r="B519" s="4" t="s">
        <v>207</v>
      </c>
      <c r="C519" s="4" t="s">
        <v>99</v>
      </c>
      <c r="D519" s="4" t="s">
        <v>192</v>
      </c>
      <c r="E519" s="4" t="s">
        <v>427</v>
      </c>
      <c r="F519" s="4" t="s">
        <v>80</v>
      </c>
      <c r="G519" s="32"/>
      <c r="H519" s="32"/>
      <c r="I519" s="192" t="e">
        <f t="shared" si="209"/>
        <v>#DIV/0!</v>
      </c>
    </row>
    <row r="520" spans="1:10" s="3" customFormat="1" ht="47.25">
      <c r="A520" s="47" t="s">
        <v>55</v>
      </c>
      <c r="B520" s="4" t="s">
        <v>207</v>
      </c>
      <c r="C520" s="4" t="s">
        <v>99</v>
      </c>
      <c r="D520" s="4" t="s">
        <v>192</v>
      </c>
      <c r="E520" s="4" t="s">
        <v>427</v>
      </c>
      <c r="F520" s="4" t="s">
        <v>54</v>
      </c>
      <c r="G520" s="32">
        <f>+G521</f>
        <v>81.5</v>
      </c>
      <c r="H520" s="32">
        <f t="shared" ref="H520" si="211">+H521</f>
        <v>33.513399999999997</v>
      </c>
      <c r="I520" s="192">
        <f t="shared" si="209"/>
        <v>41.120736196319015</v>
      </c>
    </row>
    <row r="521" spans="1:10" s="3" customFormat="1" ht="47.25">
      <c r="A521" s="47" t="s">
        <v>153</v>
      </c>
      <c r="B521" s="4" t="s">
        <v>207</v>
      </c>
      <c r="C521" s="4" t="s">
        <v>99</v>
      </c>
      <c r="D521" s="4" t="s">
        <v>192</v>
      </c>
      <c r="E521" s="4" t="s">
        <v>427</v>
      </c>
      <c r="F521" s="4" t="s">
        <v>56</v>
      </c>
      <c r="G521" s="32">
        <f>+G522+G523</f>
        <v>81.5</v>
      </c>
      <c r="H521" s="32">
        <f t="shared" ref="H521" si="212">+H522+H523</f>
        <v>33.513399999999997</v>
      </c>
      <c r="I521" s="192">
        <f t="shared" si="209"/>
        <v>41.120736196319015</v>
      </c>
    </row>
    <row r="522" spans="1:10" s="3" customFormat="1" ht="47.25">
      <c r="A522" s="47" t="s">
        <v>153</v>
      </c>
      <c r="B522" s="4" t="s">
        <v>207</v>
      </c>
      <c r="C522" s="4" t="s">
        <v>99</v>
      </c>
      <c r="D522" s="4" t="s">
        <v>192</v>
      </c>
      <c r="E522" s="4" t="s">
        <v>427</v>
      </c>
      <c r="F522" s="4" t="s">
        <v>58</v>
      </c>
      <c r="G522" s="32">
        <v>81.5</v>
      </c>
      <c r="H522" s="32">
        <v>33.513399999999997</v>
      </c>
      <c r="I522" s="192">
        <f t="shared" si="209"/>
        <v>41.120736196319015</v>
      </c>
      <c r="J522" s="3" t="s">
        <v>464</v>
      </c>
    </row>
    <row r="523" spans="1:10" s="3" customFormat="1" ht="47.25" hidden="1">
      <c r="A523" s="47" t="s">
        <v>59</v>
      </c>
      <c r="B523" s="4" t="s">
        <v>207</v>
      </c>
      <c r="C523" s="4" t="s">
        <v>99</v>
      </c>
      <c r="D523" s="4" t="s">
        <v>192</v>
      </c>
      <c r="E523" s="4" t="s">
        <v>427</v>
      </c>
      <c r="F523" s="4" t="s">
        <v>60</v>
      </c>
      <c r="G523" s="32"/>
      <c r="H523" s="32"/>
      <c r="I523" s="192" t="e">
        <f t="shared" si="209"/>
        <v>#DIV/0!</v>
      </c>
    </row>
    <row r="524" spans="1:10" s="3" customFormat="1" ht="15.75">
      <c r="A524" s="47" t="s">
        <v>147</v>
      </c>
      <c r="B524" s="4" t="s">
        <v>207</v>
      </c>
      <c r="C524" s="4" t="s">
        <v>72</v>
      </c>
      <c r="D524" s="4" t="s">
        <v>29</v>
      </c>
      <c r="E524" s="4" t="s">
        <v>30</v>
      </c>
      <c r="F524" s="4" t="s">
        <v>18</v>
      </c>
      <c r="G524" s="32">
        <f>+G525+G533</f>
        <v>834.67</v>
      </c>
      <c r="H524" s="32">
        <f t="shared" ref="H524" si="213">+H525+H533</f>
        <v>40</v>
      </c>
      <c r="I524" s="192">
        <f t="shared" si="209"/>
        <v>4.7923131297398971</v>
      </c>
    </row>
    <row r="525" spans="1:10" s="2" customFormat="1" ht="31.5">
      <c r="A525" s="47" t="s">
        <v>251</v>
      </c>
      <c r="B525" s="4" t="s">
        <v>207</v>
      </c>
      <c r="C525" s="4" t="s">
        <v>72</v>
      </c>
      <c r="D525" s="4" t="s">
        <v>192</v>
      </c>
      <c r="E525" s="4"/>
      <c r="F525" s="4"/>
      <c r="G525" s="32">
        <f t="shared" ref="G525:H531" si="214">+G526</f>
        <v>564.16999999999996</v>
      </c>
      <c r="H525" s="32">
        <f t="shared" si="214"/>
        <v>0</v>
      </c>
      <c r="I525" s="192">
        <f t="shared" si="209"/>
        <v>0</v>
      </c>
    </row>
    <row r="526" spans="1:10" s="2" customFormat="1" ht="39" customHeight="1">
      <c r="A526" s="47" t="s">
        <v>252</v>
      </c>
      <c r="B526" s="4" t="s">
        <v>207</v>
      </c>
      <c r="C526" s="4" t="s">
        <v>72</v>
      </c>
      <c r="D526" s="4" t="s">
        <v>192</v>
      </c>
      <c r="E526" s="4" t="s">
        <v>428</v>
      </c>
      <c r="F526" s="4"/>
      <c r="G526" s="32">
        <f t="shared" si="214"/>
        <v>564.16999999999996</v>
      </c>
      <c r="H526" s="32">
        <f t="shared" si="214"/>
        <v>0</v>
      </c>
      <c r="I526" s="192">
        <f t="shared" si="209"/>
        <v>0</v>
      </c>
    </row>
    <row r="527" spans="1:10" s="2" customFormat="1" ht="31.5">
      <c r="A527" s="47" t="s">
        <v>253</v>
      </c>
      <c r="B527" s="4" t="s">
        <v>207</v>
      </c>
      <c r="C527" s="4" t="s">
        <v>72</v>
      </c>
      <c r="D527" s="4" t="s">
        <v>192</v>
      </c>
      <c r="E527" s="4" t="s">
        <v>429</v>
      </c>
      <c r="F527" s="4"/>
      <c r="G527" s="32">
        <f t="shared" si="214"/>
        <v>564.16999999999996</v>
      </c>
      <c r="H527" s="32">
        <f t="shared" si="214"/>
        <v>0</v>
      </c>
      <c r="I527" s="192">
        <f t="shared" si="209"/>
        <v>0</v>
      </c>
    </row>
    <row r="528" spans="1:10" s="2" customFormat="1" ht="47.25">
      <c r="A528" s="47" t="s">
        <v>254</v>
      </c>
      <c r="B528" s="4" t="s">
        <v>207</v>
      </c>
      <c r="C528" s="4" t="s">
        <v>72</v>
      </c>
      <c r="D528" s="4" t="s">
        <v>192</v>
      </c>
      <c r="E528" s="4" t="s">
        <v>430</v>
      </c>
      <c r="F528" s="4"/>
      <c r="G528" s="32">
        <f t="shared" si="214"/>
        <v>564.16999999999996</v>
      </c>
      <c r="H528" s="32">
        <f t="shared" si="214"/>
        <v>0</v>
      </c>
      <c r="I528" s="192">
        <f t="shared" si="209"/>
        <v>0</v>
      </c>
    </row>
    <row r="529" spans="1:9" s="2" customFormat="1" ht="78.75">
      <c r="A529" s="47" t="s">
        <v>255</v>
      </c>
      <c r="B529" s="4" t="s">
        <v>207</v>
      </c>
      <c r="C529" s="4" t="s">
        <v>72</v>
      </c>
      <c r="D529" s="4" t="s">
        <v>192</v>
      </c>
      <c r="E529" s="4" t="s">
        <v>431</v>
      </c>
      <c r="F529" s="4"/>
      <c r="G529" s="32">
        <f t="shared" si="214"/>
        <v>564.16999999999996</v>
      </c>
      <c r="H529" s="32">
        <f t="shared" si="214"/>
        <v>0</v>
      </c>
      <c r="I529" s="192">
        <f t="shared" si="209"/>
        <v>0</v>
      </c>
    </row>
    <row r="530" spans="1:9" s="2" customFormat="1" ht="47.25">
      <c r="A530" s="47" t="s">
        <v>53</v>
      </c>
      <c r="B530" s="4" t="s">
        <v>207</v>
      </c>
      <c r="C530" s="4" t="s">
        <v>72</v>
      </c>
      <c r="D530" s="4" t="s">
        <v>192</v>
      </c>
      <c r="E530" s="4" t="s">
        <v>431</v>
      </c>
      <c r="F530" s="4" t="s">
        <v>54</v>
      </c>
      <c r="G530" s="32">
        <f t="shared" si="214"/>
        <v>564.16999999999996</v>
      </c>
      <c r="H530" s="32">
        <f t="shared" si="214"/>
        <v>0</v>
      </c>
      <c r="I530" s="192">
        <f t="shared" si="209"/>
        <v>0</v>
      </c>
    </row>
    <row r="531" spans="1:9" s="2" customFormat="1" ht="47.25">
      <c r="A531" s="47" t="s">
        <v>55</v>
      </c>
      <c r="B531" s="4" t="s">
        <v>207</v>
      </c>
      <c r="C531" s="4" t="s">
        <v>72</v>
      </c>
      <c r="D531" s="4" t="s">
        <v>192</v>
      </c>
      <c r="E531" s="4" t="s">
        <v>431</v>
      </c>
      <c r="F531" s="4" t="s">
        <v>56</v>
      </c>
      <c r="G531" s="32">
        <f t="shared" si="214"/>
        <v>564.16999999999996</v>
      </c>
      <c r="H531" s="32">
        <f t="shared" si="214"/>
        <v>0</v>
      </c>
      <c r="I531" s="192">
        <f t="shared" si="209"/>
        <v>0</v>
      </c>
    </row>
    <row r="532" spans="1:9" s="2" customFormat="1" ht="47.25">
      <c r="A532" s="47" t="s">
        <v>59</v>
      </c>
      <c r="B532" s="4" t="s">
        <v>207</v>
      </c>
      <c r="C532" s="4" t="s">
        <v>72</v>
      </c>
      <c r="D532" s="4" t="s">
        <v>192</v>
      </c>
      <c r="E532" s="4" t="s">
        <v>431</v>
      </c>
      <c r="F532" s="4" t="s">
        <v>60</v>
      </c>
      <c r="G532" s="32">
        <v>564.16999999999996</v>
      </c>
      <c r="H532" s="32"/>
      <c r="I532" s="192">
        <f t="shared" si="209"/>
        <v>0</v>
      </c>
    </row>
    <row r="533" spans="1:9" s="2" customFormat="1" ht="31.5">
      <c r="A533" s="47" t="s">
        <v>161</v>
      </c>
      <c r="B533" s="4" t="s">
        <v>207</v>
      </c>
      <c r="C533" s="4" t="s">
        <v>72</v>
      </c>
      <c r="D533" s="4" t="s">
        <v>162</v>
      </c>
      <c r="E533" s="4"/>
      <c r="F533" s="4"/>
      <c r="G533" s="32">
        <f t="shared" ref="G533:H539" si="215">+G534</f>
        <v>270.5</v>
      </c>
      <c r="H533" s="32">
        <f t="shared" si="215"/>
        <v>40</v>
      </c>
      <c r="I533" s="192">
        <f t="shared" si="209"/>
        <v>14.78743068391867</v>
      </c>
    </row>
    <row r="534" spans="1:9" s="2" customFormat="1" ht="78.75">
      <c r="A534" s="47" t="s">
        <v>256</v>
      </c>
      <c r="B534" s="4" t="s">
        <v>207</v>
      </c>
      <c r="C534" s="4" t="s">
        <v>72</v>
      </c>
      <c r="D534" s="4" t="s">
        <v>162</v>
      </c>
      <c r="E534" s="4" t="s">
        <v>432</v>
      </c>
      <c r="F534" s="4"/>
      <c r="G534" s="32">
        <f t="shared" si="215"/>
        <v>270.5</v>
      </c>
      <c r="H534" s="32">
        <f t="shared" si="215"/>
        <v>40</v>
      </c>
      <c r="I534" s="192">
        <f t="shared" si="209"/>
        <v>14.78743068391867</v>
      </c>
    </row>
    <row r="535" spans="1:9" s="2" customFormat="1" ht="31.5">
      <c r="A535" s="47" t="s">
        <v>257</v>
      </c>
      <c r="B535" s="4" t="s">
        <v>207</v>
      </c>
      <c r="C535" s="4" t="s">
        <v>72</v>
      </c>
      <c r="D535" s="4" t="s">
        <v>162</v>
      </c>
      <c r="E535" s="4" t="s">
        <v>433</v>
      </c>
      <c r="F535" s="4"/>
      <c r="G535" s="32">
        <f t="shared" si="215"/>
        <v>270.5</v>
      </c>
      <c r="H535" s="32">
        <f t="shared" si="215"/>
        <v>40</v>
      </c>
      <c r="I535" s="192">
        <f t="shared" si="209"/>
        <v>14.78743068391867</v>
      </c>
    </row>
    <row r="536" spans="1:9" s="2" customFormat="1" ht="31.5">
      <c r="A536" s="47" t="s">
        <v>258</v>
      </c>
      <c r="B536" s="4" t="s">
        <v>207</v>
      </c>
      <c r="C536" s="4" t="s">
        <v>72</v>
      </c>
      <c r="D536" s="4" t="s">
        <v>162</v>
      </c>
      <c r="E536" s="4" t="s">
        <v>259</v>
      </c>
      <c r="F536" s="4"/>
      <c r="G536" s="32">
        <f t="shared" si="215"/>
        <v>270.5</v>
      </c>
      <c r="H536" s="32">
        <f t="shared" si="215"/>
        <v>40</v>
      </c>
      <c r="I536" s="192">
        <f t="shared" si="209"/>
        <v>14.78743068391867</v>
      </c>
    </row>
    <row r="537" spans="1:9" s="2" customFormat="1" ht="47.25">
      <c r="A537" s="47" t="s">
        <v>260</v>
      </c>
      <c r="B537" s="4" t="s">
        <v>207</v>
      </c>
      <c r="C537" s="4" t="s">
        <v>72</v>
      </c>
      <c r="D537" s="4" t="s">
        <v>162</v>
      </c>
      <c r="E537" s="4" t="s">
        <v>261</v>
      </c>
      <c r="F537" s="4"/>
      <c r="G537" s="32">
        <f t="shared" si="215"/>
        <v>270.5</v>
      </c>
      <c r="H537" s="32">
        <f t="shared" si="215"/>
        <v>40</v>
      </c>
      <c r="I537" s="192">
        <f t="shared" si="209"/>
        <v>14.78743068391867</v>
      </c>
    </row>
    <row r="538" spans="1:9" s="2" customFormat="1" ht="47.25">
      <c r="A538" s="47" t="s">
        <v>53</v>
      </c>
      <c r="B538" s="4" t="s">
        <v>207</v>
      </c>
      <c r="C538" s="4" t="s">
        <v>72</v>
      </c>
      <c r="D538" s="4" t="s">
        <v>162</v>
      </c>
      <c r="E538" s="4" t="s">
        <v>261</v>
      </c>
      <c r="F538" s="4" t="s">
        <v>54</v>
      </c>
      <c r="G538" s="32">
        <f t="shared" si="215"/>
        <v>270.5</v>
      </c>
      <c r="H538" s="32">
        <f t="shared" si="215"/>
        <v>40</v>
      </c>
      <c r="I538" s="192">
        <f t="shared" si="209"/>
        <v>14.78743068391867</v>
      </c>
    </row>
    <row r="539" spans="1:9" s="2" customFormat="1" ht="47.25">
      <c r="A539" s="47" t="s">
        <v>55</v>
      </c>
      <c r="B539" s="4" t="s">
        <v>207</v>
      </c>
      <c r="C539" s="4" t="s">
        <v>72</v>
      </c>
      <c r="D539" s="4" t="s">
        <v>162</v>
      </c>
      <c r="E539" s="4" t="s">
        <v>261</v>
      </c>
      <c r="F539" s="4" t="s">
        <v>56</v>
      </c>
      <c r="G539" s="32">
        <f t="shared" si="215"/>
        <v>270.5</v>
      </c>
      <c r="H539" s="32">
        <f t="shared" si="215"/>
        <v>40</v>
      </c>
      <c r="I539" s="192">
        <f t="shared" si="209"/>
        <v>14.78743068391867</v>
      </c>
    </row>
    <row r="540" spans="1:9" s="2" customFormat="1" ht="47.25">
      <c r="A540" s="47" t="s">
        <v>59</v>
      </c>
      <c r="B540" s="4" t="s">
        <v>207</v>
      </c>
      <c r="C540" s="4" t="s">
        <v>72</v>
      </c>
      <c r="D540" s="4" t="s">
        <v>162</v>
      </c>
      <c r="E540" s="4" t="s">
        <v>261</v>
      </c>
      <c r="F540" s="4" t="s">
        <v>60</v>
      </c>
      <c r="G540" s="32">
        <v>270.5</v>
      </c>
      <c r="H540" s="32">
        <v>40</v>
      </c>
      <c r="I540" s="192">
        <f t="shared" si="209"/>
        <v>14.78743068391867</v>
      </c>
    </row>
    <row r="541" spans="1:9" s="2" customFormat="1" ht="15.75">
      <c r="A541" s="47" t="s">
        <v>262</v>
      </c>
      <c r="B541" s="4" t="s">
        <v>207</v>
      </c>
      <c r="C541" s="4" t="s">
        <v>150</v>
      </c>
      <c r="D541" s="4"/>
      <c r="E541" s="4"/>
      <c r="F541" s="4"/>
      <c r="G541" s="32">
        <f t="shared" ref="G541:H548" si="216">+G542</f>
        <v>854</v>
      </c>
      <c r="H541" s="32">
        <f t="shared" si="216"/>
        <v>231.74008000000001</v>
      </c>
      <c r="I541" s="192">
        <f t="shared" si="209"/>
        <v>27.13584074941452</v>
      </c>
    </row>
    <row r="542" spans="1:9" s="2" customFormat="1" ht="15.75">
      <c r="A542" s="47" t="s">
        <v>263</v>
      </c>
      <c r="B542" s="4" t="s">
        <v>207</v>
      </c>
      <c r="C542" s="4" t="s">
        <v>150</v>
      </c>
      <c r="D542" s="4" t="s">
        <v>99</v>
      </c>
      <c r="E542" s="4"/>
      <c r="F542" s="4"/>
      <c r="G542" s="32">
        <f t="shared" si="216"/>
        <v>854</v>
      </c>
      <c r="H542" s="32">
        <f t="shared" si="216"/>
        <v>231.74008000000001</v>
      </c>
      <c r="I542" s="192">
        <f t="shared" si="209"/>
        <v>27.13584074941452</v>
      </c>
    </row>
    <row r="543" spans="1:9" s="2" customFormat="1" ht="31.5">
      <c r="A543" s="47" t="s">
        <v>252</v>
      </c>
      <c r="B543" s="4" t="s">
        <v>207</v>
      </c>
      <c r="C543" s="4" t="s">
        <v>150</v>
      </c>
      <c r="D543" s="4" t="s">
        <v>99</v>
      </c>
      <c r="E543" s="4" t="s">
        <v>428</v>
      </c>
      <c r="F543" s="4"/>
      <c r="G543" s="32">
        <f t="shared" si="216"/>
        <v>854</v>
      </c>
      <c r="H543" s="32">
        <f t="shared" si="216"/>
        <v>231.74008000000001</v>
      </c>
      <c r="I543" s="192">
        <f t="shared" si="209"/>
        <v>27.13584074941452</v>
      </c>
    </row>
    <row r="544" spans="1:9" s="2" customFormat="1" ht="15.75">
      <c r="A544" s="47" t="s">
        <v>264</v>
      </c>
      <c r="B544" s="4" t="s">
        <v>207</v>
      </c>
      <c r="C544" s="4" t="s">
        <v>150</v>
      </c>
      <c r="D544" s="4" t="s">
        <v>99</v>
      </c>
      <c r="E544" s="4" t="s">
        <v>434</v>
      </c>
      <c r="F544" s="4"/>
      <c r="G544" s="32">
        <f t="shared" si="216"/>
        <v>854</v>
      </c>
      <c r="H544" s="32">
        <f t="shared" si="216"/>
        <v>231.74008000000001</v>
      </c>
      <c r="I544" s="192">
        <f t="shared" si="209"/>
        <v>27.13584074941452</v>
      </c>
    </row>
    <row r="545" spans="1:9" s="2" customFormat="1" ht="47.25">
      <c r="A545" s="47" t="s">
        <v>265</v>
      </c>
      <c r="B545" s="4" t="s">
        <v>207</v>
      </c>
      <c r="C545" s="4" t="s">
        <v>150</v>
      </c>
      <c r="D545" s="4" t="s">
        <v>99</v>
      </c>
      <c r="E545" s="4" t="s">
        <v>435</v>
      </c>
      <c r="F545" s="4"/>
      <c r="G545" s="32">
        <f t="shared" si="216"/>
        <v>854</v>
      </c>
      <c r="H545" s="32">
        <f t="shared" si="216"/>
        <v>231.74008000000001</v>
      </c>
      <c r="I545" s="192">
        <f t="shared" si="209"/>
        <v>27.13584074941452</v>
      </c>
    </row>
    <row r="546" spans="1:9" s="2" customFormat="1" ht="31.5">
      <c r="A546" s="47" t="s">
        <v>266</v>
      </c>
      <c r="B546" s="4" t="s">
        <v>207</v>
      </c>
      <c r="C546" s="4" t="s">
        <v>150</v>
      </c>
      <c r="D546" s="4" t="s">
        <v>99</v>
      </c>
      <c r="E546" s="4" t="s">
        <v>436</v>
      </c>
      <c r="F546" s="4"/>
      <c r="G546" s="32">
        <f t="shared" si="216"/>
        <v>854</v>
      </c>
      <c r="H546" s="32">
        <f t="shared" si="216"/>
        <v>231.74008000000001</v>
      </c>
      <c r="I546" s="192">
        <f t="shared" si="209"/>
        <v>27.13584074941452</v>
      </c>
    </row>
    <row r="547" spans="1:9" s="2" customFormat="1" ht="47.25">
      <c r="A547" s="47" t="s">
        <v>53</v>
      </c>
      <c r="B547" s="4" t="s">
        <v>207</v>
      </c>
      <c r="C547" s="4" t="s">
        <v>150</v>
      </c>
      <c r="D547" s="4" t="s">
        <v>99</v>
      </c>
      <c r="E547" s="4" t="s">
        <v>436</v>
      </c>
      <c r="F547" s="4" t="s">
        <v>54</v>
      </c>
      <c r="G547" s="32">
        <f t="shared" si="216"/>
        <v>854</v>
      </c>
      <c r="H547" s="32">
        <f t="shared" si="216"/>
        <v>231.74008000000001</v>
      </c>
      <c r="I547" s="192">
        <f t="shared" si="209"/>
        <v>27.13584074941452</v>
      </c>
    </row>
    <row r="548" spans="1:9" s="2" customFormat="1" ht="47.25">
      <c r="A548" s="47" t="s">
        <v>55</v>
      </c>
      <c r="B548" s="4" t="s">
        <v>207</v>
      </c>
      <c r="C548" s="4" t="s">
        <v>150</v>
      </c>
      <c r="D548" s="4" t="s">
        <v>99</v>
      </c>
      <c r="E548" s="4" t="s">
        <v>436</v>
      </c>
      <c r="F548" s="4" t="s">
        <v>56</v>
      </c>
      <c r="G548" s="32">
        <f t="shared" si="216"/>
        <v>854</v>
      </c>
      <c r="H548" s="32">
        <f t="shared" si="216"/>
        <v>231.74008000000001</v>
      </c>
      <c r="I548" s="192">
        <f t="shared" si="209"/>
        <v>27.13584074941452</v>
      </c>
    </row>
    <row r="549" spans="1:9" s="2" customFormat="1" ht="47.25">
      <c r="A549" s="47" t="s">
        <v>59</v>
      </c>
      <c r="B549" s="4" t="s">
        <v>207</v>
      </c>
      <c r="C549" s="4" t="s">
        <v>150</v>
      </c>
      <c r="D549" s="4" t="s">
        <v>99</v>
      </c>
      <c r="E549" s="4" t="s">
        <v>436</v>
      </c>
      <c r="F549" s="4" t="s">
        <v>60</v>
      </c>
      <c r="G549" s="32">
        <v>854</v>
      </c>
      <c r="H549" s="32">
        <v>231.74008000000001</v>
      </c>
      <c r="I549" s="192">
        <f t="shared" si="209"/>
        <v>27.13584074941452</v>
      </c>
    </row>
    <row r="550" spans="1:9" s="2" customFormat="1" ht="15.75">
      <c r="A550" s="47" t="s">
        <v>166</v>
      </c>
      <c r="B550" s="4" t="s">
        <v>207</v>
      </c>
      <c r="C550" s="4" t="s">
        <v>15</v>
      </c>
      <c r="D550" s="4"/>
      <c r="E550" s="4"/>
      <c r="F550" s="4"/>
      <c r="G550" s="32">
        <f>+G551</f>
        <v>407</v>
      </c>
      <c r="H550" s="32">
        <f t="shared" ref="H550:H551" si="217">+H551</f>
        <v>165.81011999999998</v>
      </c>
      <c r="I550" s="192">
        <f t="shared" si="209"/>
        <v>40.739587223587222</v>
      </c>
    </row>
    <row r="551" spans="1:9" s="2" customFormat="1" ht="19.5" customHeight="1">
      <c r="A551" s="47" t="s">
        <v>267</v>
      </c>
      <c r="B551" s="4" t="s">
        <v>207</v>
      </c>
      <c r="C551" s="4" t="s">
        <v>15</v>
      </c>
      <c r="D551" s="4" t="s">
        <v>192</v>
      </c>
      <c r="E551" s="4"/>
      <c r="F551" s="4"/>
      <c r="G551" s="32">
        <f>+G552</f>
        <v>407</v>
      </c>
      <c r="H551" s="32">
        <f t="shared" si="217"/>
        <v>165.81011999999998</v>
      </c>
      <c r="I551" s="192">
        <f t="shared" si="209"/>
        <v>40.739587223587222</v>
      </c>
    </row>
    <row r="552" spans="1:9" s="2" customFormat="1" ht="53.25" customHeight="1">
      <c r="A552" s="47" t="s">
        <v>268</v>
      </c>
      <c r="B552" s="4" t="s">
        <v>207</v>
      </c>
      <c r="C552" s="4" t="s">
        <v>15</v>
      </c>
      <c r="D552" s="4" t="s">
        <v>192</v>
      </c>
      <c r="E552" s="4" t="s">
        <v>437</v>
      </c>
      <c r="F552" s="4"/>
      <c r="G552" s="32">
        <f>+G553+G558</f>
        <v>407</v>
      </c>
      <c r="H552" s="32">
        <f t="shared" ref="H552" si="218">+H553+H558</f>
        <v>165.81011999999998</v>
      </c>
      <c r="I552" s="192">
        <f t="shared" si="209"/>
        <v>40.739587223587222</v>
      </c>
    </row>
    <row r="553" spans="1:9" s="2" customFormat="1" ht="120.75" customHeight="1">
      <c r="A553" s="47" t="s">
        <v>43</v>
      </c>
      <c r="B553" s="4" t="s">
        <v>207</v>
      </c>
      <c r="C553" s="4" t="s">
        <v>15</v>
      </c>
      <c r="D553" s="4" t="s">
        <v>192</v>
      </c>
      <c r="E553" s="4" t="s">
        <v>437</v>
      </c>
      <c r="F553" s="4" t="s">
        <v>44</v>
      </c>
      <c r="G553" s="32">
        <f>+G554</f>
        <v>336.5</v>
      </c>
      <c r="H553" s="32">
        <f t="shared" ref="H553" si="219">+H554</f>
        <v>165.81011999999998</v>
      </c>
      <c r="I553" s="192">
        <f t="shared" si="209"/>
        <v>49.274924219910844</v>
      </c>
    </row>
    <row r="554" spans="1:9" s="2" customFormat="1" ht="47.25">
      <c r="A554" s="47" t="s">
        <v>75</v>
      </c>
      <c r="B554" s="4" t="s">
        <v>207</v>
      </c>
      <c r="C554" s="4" t="s">
        <v>15</v>
      </c>
      <c r="D554" s="4" t="s">
        <v>192</v>
      </c>
      <c r="E554" s="4" t="s">
        <v>437</v>
      </c>
      <c r="F554" s="4" t="s">
        <v>76</v>
      </c>
      <c r="G554" s="32">
        <f>+G555+G556+G557</f>
        <v>336.5</v>
      </c>
      <c r="H554" s="32">
        <f t="shared" ref="H554" si="220">+H555+H556+H557</f>
        <v>165.81011999999998</v>
      </c>
      <c r="I554" s="192">
        <f t="shared" si="209"/>
        <v>49.274924219910844</v>
      </c>
    </row>
    <row r="555" spans="1:9" s="2" customFormat="1" ht="31.5">
      <c r="A555" s="47" t="s">
        <v>47</v>
      </c>
      <c r="B555" s="4" t="s">
        <v>207</v>
      </c>
      <c r="C555" s="4" t="s">
        <v>15</v>
      </c>
      <c r="D555" s="4" t="s">
        <v>192</v>
      </c>
      <c r="E555" s="4" t="s">
        <v>437</v>
      </c>
      <c r="F555" s="4" t="s">
        <v>77</v>
      </c>
      <c r="G555" s="32">
        <v>250</v>
      </c>
      <c r="H555" s="32">
        <v>127.35032</v>
      </c>
      <c r="I555" s="192">
        <f t="shared" si="209"/>
        <v>50.940127999999994</v>
      </c>
    </row>
    <row r="556" spans="1:9" s="2" customFormat="1" ht="31.5">
      <c r="A556" s="47" t="s">
        <v>49</v>
      </c>
      <c r="B556" s="4" t="s">
        <v>207</v>
      </c>
      <c r="C556" s="4" t="s">
        <v>15</v>
      </c>
      <c r="D556" s="4" t="s">
        <v>192</v>
      </c>
      <c r="E556" s="4" t="s">
        <v>437</v>
      </c>
      <c r="F556" s="4" t="s">
        <v>78</v>
      </c>
      <c r="G556" s="32">
        <v>11</v>
      </c>
      <c r="H556" s="32"/>
      <c r="I556" s="192">
        <f t="shared" si="209"/>
        <v>0</v>
      </c>
    </row>
    <row r="557" spans="1:9" s="2" customFormat="1" ht="94.5">
      <c r="A557" s="47" t="s">
        <v>79</v>
      </c>
      <c r="B557" s="4" t="s">
        <v>207</v>
      </c>
      <c r="C557" s="4" t="s">
        <v>15</v>
      </c>
      <c r="D557" s="4" t="s">
        <v>192</v>
      </c>
      <c r="E557" s="4" t="s">
        <v>437</v>
      </c>
      <c r="F557" s="4" t="s">
        <v>80</v>
      </c>
      <c r="G557" s="32">
        <v>75.5</v>
      </c>
      <c r="H557" s="32">
        <v>38.459800000000001</v>
      </c>
      <c r="I557" s="192">
        <f t="shared" si="209"/>
        <v>50.940132450331134</v>
      </c>
    </row>
    <row r="558" spans="1:9" s="2" customFormat="1" ht="47.25">
      <c r="A558" s="47" t="s">
        <v>53</v>
      </c>
      <c r="B558" s="4" t="s">
        <v>207</v>
      </c>
      <c r="C558" s="4" t="s">
        <v>15</v>
      </c>
      <c r="D558" s="4" t="s">
        <v>192</v>
      </c>
      <c r="E558" s="4" t="s">
        <v>437</v>
      </c>
      <c r="F558" s="4" t="s">
        <v>54</v>
      </c>
      <c r="G558" s="32">
        <f>+G559</f>
        <v>70.5</v>
      </c>
      <c r="H558" s="32">
        <f t="shared" ref="H558" si="221">+H559</f>
        <v>0</v>
      </c>
      <c r="I558" s="192">
        <f t="shared" si="209"/>
        <v>0</v>
      </c>
    </row>
    <row r="559" spans="1:9" s="2" customFormat="1" ht="47.25">
      <c r="A559" s="47" t="s">
        <v>55</v>
      </c>
      <c r="B559" s="4" t="s">
        <v>207</v>
      </c>
      <c r="C559" s="4" t="s">
        <v>15</v>
      </c>
      <c r="D559" s="4" t="s">
        <v>192</v>
      </c>
      <c r="E559" s="4" t="s">
        <v>437</v>
      </c>
      <c r="F559" s="4" t="s">
        <v>56</v>
      </c>
      <c r="G559" s="32">
        <f>+G560+G561</f>
        <v>70.5</v>
      </c>
      <c r="H559" s="32">
        <f t="shared" ref="H559" si="222">+H560+H561</f>
        <v>0</v>
      </c>
      <c r="I559" s="192">
        <f t="shared" si="209"/>
        <v>0</v>
      </c>
    </row>
    <row r="560" spans="1:9" s="2" customFormat="1" ht="47.25">
      <c r="A560" s="47" t="s">
        <v>153</v>
      </c>
      <c r="B560" s="4" t="s">
        <v>207</v>
      </c>
      <c r="C560" s="4" t="s">
        <v>15</v>
      </c>
      <c r="D560" s="4" t="s">
        <v>192</v>
      </c>
      <c r="E560" s="4" t="s">
        <v>437</v>
      </c>
      <c r="F560" s="4" t="s">
        <v>58</v>
      </c>
      <c r="G560" s="32">
        <v>49</v>
      </c>
      <c r="H560" s="32"/>
      <c r="I560" s="192">
        <f t="shared" si="209"/>
        <v>0</v>
      </c>
    </row>
    <row r="561" spans="1:9" s="2" customFormat="1" ht="47.25">
      <c r="A561" s="47" t="s">
        <v>59</v>
      </c>
      <c r="B561" s="4" t="s">
        <v>207</v>
      </c>
      <c r="C561" s="4" t="s">
        <v>15</v>
      </c>
      <c r="D561" s="4" t="s">
        <v>192</v>
      </c>
      <c r="E561" s="4" t="s">
        <v>437</v>
      </c>
      <c r="F561" s="4" t="s">
        <v>60</v>
      </c>
      <c r="G561" s="32">
        <v>21.5</v>
      </c>
      <c r="H561" s="32"/>
      <c r="I561" s="192">
        <f t="shared" si="209"/>
        <v>0</v>
      </c>
    </row>
    <row r="562" spans="1:9" s="2" customFormat="1" ht="15.75">
      <c r="A562" s="47" t="s">
        <v>269</v>
      </c>
      <c r="B562" s="4" t="s">
        <v>207</v>
      </c>
      <c r="C562" s="4" t="s">
        <v>220</v>
      </c>
      <c r="D562" s="4" t="s">
        <v>29</v>
      </c>
      <c r="E562" s="4" t="s">
        <v>30</v>
      </c>
      <c r="F562" s="4" t="s">
        <v>18</v>
      </c>
      <c r="G562" s="32">
        <f>+G563</f>
        <v>500</v>
      </c>
      <c r="H562" s="32">
        <f t="shared" ref="H562:H575" si="223">+H563</f>
        <v>170</v>
      </c>
      <c r="I562" s="192">
        <f t="shared" si="209"/>
        <v>34</v>
      </c>
    </row>
    <row r="563" spans="1:9" s="2" customFormat="1" ht="31.5">
      <c r="A563" s="47" t="s">
        <v>270</v>
      </c>
      <c r="B563" s="4" t="s">
        <v>207</v>
      </c>
      <c r="C563" s="4" t="s">
        <v>220</v>
      </c>
      <c r="D563" s="4" t="s">
        <v>150</v>
      </c>
      <c r="E563" s="4" t="s">
        <v>30</v>
      </c>
      <c r="F563" s="4" t="s">
        <v>18</v>
      </c>
      <c r="G563" s="32">
        <f>+G564</f>
        <v>500</v>
      </c>
      <c r="H563" s="32">
        <f t="shared" si="223"/>
        <v>170</v>
      </c>
      <c r="I563" s="192">
        <f t="shared" si="209"/>
        <v>34</v>
      </c>
    </row>
    <row r="564" spans="1:9" s="2" customFormat="1" ht="47.25">
      <c r="A564" s="47" t="s">
        <v>271</v>
      </c>
      <c r="B564" s="4" t="s">
        <v>207</v>
      </c>
      <c r="C564" s="4" t="s">
        <v>220</v>
      </c>
      <c r="D564" s="4" t="s">
        <v>150</v>
      </c>
      <c r="E564" s="4" t="s">
        <v>416</v>
      </c>
      <c r="F564" s="4" t="s">
        <v>18</v>
      </c>
      <c r="G564" s="32">
        <f>+G565+G574</f>
        <v>500</v>
      </c>
      <c r="H564" s="32">
        <f t="shared" ref="H564" si="224">+H565+H574</f>
        <v>170</v>
      </c>
      <c r="I564" s="192">
        <f t="shared" si="209"/>
        <v>34</v>
      </c>
    </row>
    <row r="565" spans="1:9" s="2" customFormat="1" ht="33.75" customHeight="1">
      <c r="A565" s="47" t="s">
        <v>459</v>
      </c>
      <c r="B565" s="4" t="s">
        <v>207</v>
      </c>
      <c r="C565" s="4" t="s">
        <v>220</v>
      </c>
      <c r="D565" s="4" t="s">
        <v>150</v>
      </c>
      <c r="E565" s="4" t="s">
        <v>417</v>
      </c>
      <c r="F565" s="4" t="s">
        <v>18</v>
      </c>
      <c r="G565" s="32">
        <f>+G566</f>
        <v>100</v>
      </c>
      <c r="H565" s="32">
        <f t="shared" si="223"/>
        <v>38</v>
      </c>
      <c r="I565" s="192">
        <f t="shared" si="209"/>
        <v>38</v>
      </c>
    </row>
    <row r="566" spans="1:9" s="2" customFormat="1" ht="71.25" customHeight="1">
      <c r="A566" s="47" t="s">
        <v>273</v>
      </c>
      <c r="B566" s="4" t="s">
        <v>207</v>
      </c>
      <c r="C566" s="4" t="s">
        <v>220</v>
      </c>
      <c r="D566" s="4" t="s">
        <v>150</v>
      </c>
      <c r="E566" s="4" t="s">
        <v>418</v>
      </c>
      <c r="F566" s="4"/>
      <c r="G566" s="32">
        <f>+G567</f>
        <v>100</v>
      </c>
      <c r="H566" s="32">
        <f t="shared" si="223"/>
        <v>38</v>
      </c>
      <c r="I566" s="192">
        <f t="shared" si="209"/>
        <v>38</v>
      </c>
    </row>
    <row r="567" spans="1:9" s="2" customFormat="1" ht="35.25" customHeight="1">
      <c r="A567" s="47" t="s">
        <v>274</v>
      </c>
      <c r="B567" s="4" t="s">
        <v>207</v>
      </c>
      <c r="C567" s="4" t="s">
        <v>220</v>
      </c>
      <c r="D567" s="4" t="s">
        <v>150</v>
      </c>
      <c r="E567" s="4" t="s">
        <v>419</v>
      </c>
      <c r="F567" s="4"/>
      <c r="G567" s="32">
        <f>+G568+G571</f>
        <v>100</v>
      </c>
      <c r="H567" s="32">
        <f t="shared" ref="H567" si="225">+H568+H571</f>
        <v>38</v>
      </c>
      <c r="I567" s="192">
        <f t="shared" si="209"/>
        <v>38</v>
      </c>
    </row>
    <row r="568" spans="1:9" s="2" customFormat="1" ht="117" customHeight="1">
      <c r="A568" s="47" t="s">
        <v>43</v>
      </c>
      <c r="B568" s="4" t="s">
        <v>207</v>
      </c>
      <c r="C568" s="4" t="s">
        <v>220</v>
      </c>
      <c r="D568" s="4" t="s">
        <v>150</v>
      </c>
      <c r="E568" s="4" t="s">
        <v>419</v>
      </c>
      <c r="F568" s="4" t="s">
        <v>44</v>
      </c>
      <c r="G568" s="32">
        <f>+G569</f>
        <v>33</v>
      </c>
      <c r="H568" s="32">
        <f t="shared" ref="H568:H569" si="226">+H569</f>
        <v>0</v>
      </c>
      <c r="I568" s="192">
        <f t="shared" si="209"/>
        <v>0</v>
      </c>
    </row>
    <row r="569" spans="1:9" ht="47.25">
      <c r="A569" s="47" t="s">
        <v>75</v>
      </c>
      <c r="B569" s="4" t="s">
        <v>207</v>
      </c>
      <c r="C569" s="4" t="s">
        <v>220</v>
      </c>
      <c r="D569" s="4" t="s">
        <v>150</v>
      </c>
      <c r="E569" s="4" t="s">
        <v>419</v>
      </c>
      <c r="F569" s="4" t="s">
        <v>76</v>
      </c>
      <c r="G569" s="32">
        <f>+G570</f>
        <v>33</v>
      </c>
      <c r="H569" s="32">
        <f t="shared" si="226"/>
        <v>0</v>
      </c>
      <c r="I569" s="192">
        <f t="shared" si="209"/>
        <v>0</v>
      </c>
    </row>
    <row r="570" spans="1:9" ht="31.5">
      <c r="A570" s="47" t="s">
        <v>49</v>
      </c>
      <c r="B570" s="4" t="s">
        <v>207</v>
      </c>
      <c r="C570" s="4" t="s">
        <v>220</v>
      </c>
      <c r="D570" s="4" t="s">
        <v>150</v>
      </c>
      <c r="E570" s="4" t="s">
        <v>419</v>
      </c>
      <c r="F570" s="4" t="s">
        <v>78</v>
      </c>
      <c r="G570" s="32">
        <v>33</v>
      </c>
      <c r="H570" s="32"/>
      <c r="I570" s="192">
        <f t="shared" si="209"/>
        <v>0</v>
      </c>
    </row>
    <row r="571" spans="1:9" ht="47.25">
      <c r="A571" s="47" t="s">
        <v>53</v>
      </c>
      <c r="B571" s="4" t="s">
        <v>207</v>
      </c>
      <c r="C571" s="4" t="s">
        <v>220</v>
      </c>
      <c r="D571" s="4" t="s">
        <v>150</v>
      </c>
      <c r="E571" s="4" t="s">
        <v>419</v>
      </c>
      <c r="F571" s="4" t="s">
        <v>54</v>
      </c>
      <c r="G571" s="32">
        <f>+G572</f>
        <v>67</v>
      </c>
      <c r="H571" s="32">
        <f t="shared" ref="H571" si="227">+H572</f>
        <v>38</v>
      </c>
      <c r="I571" s="192">
        <f t="shared" si="209"/>
        <v>56.71641791044776</v>
      </c>
    </row>
    <row r="572" spans="1:9" ht="47.25">
      <c r="A572" s="47" t="s">
        <v>55</v>
      </c>
      <c r="B572" s="4" t="s">
        <v>207</v>
      </c>
      <c r="C572" s="4" t="s">
        <v>220</v>
      </c>
      <c r="D572" s="4" t="s">
        <v>150</v>
      </c>
      <c r="E572" s="4" t="s">
        <v>419</v>
      </c>
      <c r="F572" s="4" t="s">
        <v>56</v>
      </c>
      <c r="G572" s="32">
        <f>+G573</f>
        <v>67</v>
      </c>
      <c r="H572" s="32">
        <f t="shared" ref="H572" si="228">+H573</f>
        <v>38</v>
      </c>
      <c r="I572" s="192">
        <f t="shared" si="209"/>
        <v>56.71641791044776</v>
      </c>
    </row>
    <row r="573" spans="1:9" ht="57.75" customHeight="1">
      <c r="A573" s="47" t="s">
        <v>59</v>
      </c>
      <c r="B573" s="4" t="s">
        <v>207</v>
      </c>
      <c r="C573" s="4" t="s">
        <v>220</v>
      </c>
      <c r="D573" s="4" t="s">
        <v>150</v>
      </c>
      <c r="E573" s="4" t="s">
        <v>419</v>
      </c>
      <c r="F573" s="4" t="s">
        <v>60</v>
      </c>
      <c r="G573" s="32">
        <v>67</v>
      </c>
      <c r="H573" s="32">
        <v>38</v>
      </c>
      <c r="I573" s="192">
        <f t="shared" si="209"/>
        <v>56.71641791044776</v>
      </c>
    </row>
    <row r="574" spans="1:9" s="2" customFormat="1" ht="33.75" customHeight="1">
      <c r="A574" s="47" t="s">
        <v>272</v>
      </c>
      <c r="B574" s="4" t="s">
        <v>207</v>
      </c>
      <c r="C574" s="4" t="s">
        <v>220</v>
      </c>
      <c r="D574" s="4" t="s">
        <v>150</v>
      </c>
      <c r="E574" s="4" t="s">
        <v>420</v>
      </c>
      <c r="F574" s="4" t="s">
        <v>18</v>
      </c>
      <c r="G574" s="32">
        <f>+G575</f>
        <v>400</v>
      </c>
      <c r="H574" s="32">
        <f t="shared" si="223"/>
        <v>132</v>
      </c>
      <c r="I574" s="192">
        <f t="shared" si="209"/>
        <v>33</v>
      </c>
    </row>
    <row r="575" spans="1:9" s="2" customFormat="1" ht="71.25" customHeight="1">
      <c r="A575" s="47" t="s">
        <v>273</v>
      </c>
      <c r="B575" s="4" t="s">
        <v>207</v>
      </c>
      <c r="C575" s="4" t="s">
        <v>220</v>
      </c>
      <c r="D575" s="4" t="s">
        <v>150</v>
      </c>
      <c r="E575" s="4" t="s">
        <v>421</v>
      </c>
      <c r="F575" s="4"/>
      <c r="G575" s="32">
        <f>+G576</f>
        <v>400</v>
      </c>
      <c r="H575" s="32">
        <f t="shared" si="223"/>
        <v>132</v>
      </c>
      <c r="I575" s="192">
        <f t="shared" si="209"/>
        <v>33</v>
      </c>
    </row>
    <row r="576" spans="1:9" s="2" customFormat="1" ht="35.25" customHeight="1">
      <c r="A576" s="47" t="s">
        <v>274</v>
      </c>
      <c r="B576" s="4" t="s">
        <v>207</v>
      </c>
      <c r="C576" s="4" t="s">
        <v>220</v>
      </c>
      <c r="D576" s="4" t="s">
        <v>150</v>
      </c>
      <c r="E576" s="4" t="s">
        <v>438</v>
      </c>
      <c r="F576" s="4"/>
      <c r="G576" s="32">
        <f>+G577+G580</f>
        <v>400</v>
      </c>
      <c r="H576" s="32">
        <f t="shared" ref="H576" si="229">+H577+H580</f>
        <v>132</v>
      </c>
      <c r="I576" s="192">
        <f t="shared" si="209"/>
        <v>33</v>
      </c>
    </row>
    <row r="577" spans="1:9" s="2" customFormat="1" ht="117" customHeight="1">
      <c r="A577" s="47" t="s">
        <v>43</v>
      </c>
      <c r="B577" s="4" t="s">
        <v>207</v>
      </c>
      <c r="C577" s="4" t="s">
        <v>220</v>
      </c>
      <c r="D577" s="4" t="s">
        <v>150</v>
      </c>
      <c r="E577" s="4" t="s">
        <v>438</v>
      </c>
      <c r="F577" s="4" t="s">
        <v>44</v>
      </c>
      <c r="G577" s="32">
        <f>+G578</f>
        <v>60</v>
      </c>
      <c r="H577" s="32">
        <f t="shared" ref="H577:H578" si="230">+H578</f>
        <v>30</v>
      </c>
      <c r="I577" s="192">
        <f t="shared" si="209"/>
        <v>50</v>
      </c>
    </row>
    <row r="578" spans="1:9" ht="47.25">
      <c r="A578" s="47" t="s">
        <v>75</v>
      </c>
      <c r="B578" s="4" t="s">
        <v>207</v>
      </c>
      <c r="C578" s="4" t="s">
        <v>220</v>
      </c>
      <c r="D578" s="4" t="s">
        <v>150</v>
      </c>
      <c r="E578" s="4" t="s">
        <v>438</v>
      </c>
      <c r="F578" s="4" t="s">
        <v>76</v>
      </c>
      <c r="G578" s="32">
        <f>+G579</f>
        <v>60</v>
      </c>
      <c r="H578" s="32">
        <f t="shared" si="230"/>
        <v>30</v>
      </c>
      <c r="I578" s="192">
        <f t="shared" si="209"/>
        <v>50</v>
      </c>
    </row>
    <row r="579" spans="1:9" ht="31.5">
      <c r="A579" s="47" t="s">
        <v>49</v>
      </c>
      <c r="B579" s="4" t="s">
        <v>207</v>
      </c>
      <c r="C579" s="4" t="s">
        <v>220</v>
      </c>
      <c r="D579" s="4" t="s">
        <v>150</v>
      </c>
      <c r="E579" s="4" t="s">
        <v>438</v>
      </c>
      <c r="F579" s="4" t="s">
        <v>78</v>
      </c>
      <c r="G579" s="32">
        <v>60</v>
      </c>
      <c r="H579" s="32">
        <v>30</v>
      </c>
      <c r="I579" s="192">
        <f t="shared" ref="I579:I587" si="231">H579/G579*100</f>
        <v>50</v>
      </c>
    </row>
    <row r="580" spans="1:9" ht="47.25">
      <c r="A580" s="47" t="s">
        <v>53</v>
      </c>
      <c r="B580" s="4" t="s">
        <v>207</v>
      </c>
      <c r="C580" s="4" t="s">
        <v>220</v>
      </c>
      <c r="D580" s="4" t="s">
        <v>150</v>
      </c>
      <c r="E580" s="4" t="s">
        <v>438</v>
      </c>
      <c r="F580" s="4" t="s">
        <v>54</v>
      </c>
      <c r="G580" s="32">
        <f>+G581</f>
        <v>340</v>
      </c>
      <c r="H580" s="32">
        <f t="shared" ref="H580:H581" si="232">+H581</f>
        <v>102</v>
      </c>
      <c r="I580" s="192">
        <f t="shared" si="231"/>
        <v>30</v>
      </c>
    </row>
    <row r="581" spans="1:9" ht="47.25">
      <c r="A581" s="47" t="s">
        <v>55</v>
      </c>
      <c r="B581" s="4" t="s">
        <v>207</v>
      </c>
      <c r="C581" s="4" t="s">
        <v>220</v>
      </c>
      <c r="D581" s="4" t="s">
        <v>150</v>
      </c>
      <c r="E581" s="4" t="s">
        <v>438</v>
      </c>
      <c r="F581" s="4" t="s">
        <v>56</v>
      </c>
      <c r="G581" s="32">
        <f>+G582</f>
        <v>340</v>
      </c>
      <c r="H581" s="32">
        <f t="shared" si="232"/>
        <v>102</v>
      </c>
      <c r="I581" s="192">
        <f t="shared" si="231"/>
        <v>30</v>
      </c>
    </row>
    <row r="582" spans="1:9" ht="57.75" customHeight="1">
      <c r="A582" s="47" t="s">
        <v>59</v>
      </c>
      <c r="B582" s="4" t="s">
        <v>207</v>
      </c>
      <c r="C582" s="4" t="s">
        <v>220</v>
      </c>
      <c r="D582" s="4" t="s">
        <v>150</v>
      </c>
      <c r="E582" s="4" t="s">
        <v>438</v>
      </c>
      <c r="F582" s="4" t="s">
        <v>60</v>
      </c>
      <c r="G582" s="32">
        <v>340</v>
      </c>
      <c r="H582" s="32">
        <v>102</v>
      </c>
      <c r="I582" s="192">
        <f t="shared" si="231"/>
        <v>30</v>
      </c>
    </row>
    <row r="583" spans="1:9" ht="32.25" customHeight="1">
      <c r="A583" s="47" t="s">
        <v>275</v>
      </c>
      <c r="B583" s="4" t="s">
        <v>207</v>
      </c>
      <c r="C583" s="4" t="s">
        <v>162</v>
      </c>
      <c r="D583" s="4" t="s">
        <v>17</v>
      </c>
      <c r="E583" s="4"/>
      <c r="F583" s="4"/>
      <c r="G583" s="32">
        <f>+G584</f>
        <v>120</v>
      </c>
      <c r="H583" s="32">
        <f t="shared" ref="H583:H586" si="233">+H584</f>
        <v>72</v>
      </c>
      <c r="I583" s="192">
        <f t="shared" si="231"/>
        <v>60</v>
      </c>
    </row>
    <row r="584" spans="1:9" ht="171.75" customHeight="1">
      <c r="A584" s="47" t="s">
        <v>276</v>
      </c>
      <c r="B584" s="4" t="s">
        <v>207</v>
      </c>
      <c r="C584" s="4" t="s">
        <v>162</v>
      </c>
      <c r="D584" s="4" t="s">
        <v>17</v>
      </c>
      <c r="E584" s="4" t="s">
        <v>439</v>
      </c>
      <c r="F584" s="4"/>
      <c r="G584" s="32">
        <f>+G585</f>
        <v>120</v>
      </c>
      <c r="H584" s="32">
        <f t="shared" si="233"/>
        <v>72</v>
      </c>
      <c r="I584" s="192">
        <f t="shared" si="231"/>
        <v>60</v>
      </c>
    </row>
    <row r="585" spans="1:9" ht="56.25" customHeight="1">
      <c r="A585" s="47" t="s">
        <v>53</v>
      </c>
      <c r="B585" s="4" t="s">
        <v>207</v>
      </c>
      <c r="C585" s="4" t="s">
        <v>162</v>
      </c>
      <c r="D585" s="4" t="s">
        <v>17</v>
      </c>
      <c r="E585" s="4" t="s">
        <v>439</v>
      </c>
      <c r="F585" s="4" t="s">
        <v>54</v>
      </c>
      <c r="G585" s="32">
        <f>+G586</f>
        <v>120</v>
      </c>
      <c r="H585" s="32">
        <f t="shared" si="233"/>
        <v>72</v>
      </c>
      <c r="I585" s="192">
        <f t="shared" si="231"/>
        <v>60</v>
      </c>
    </row>
    <row r="586" spans="1:9" ht="49.5" customHeight="1">
      <c r="A586" s="47" t="s">
        <v>55</v>
      </c>
      <c r="B586" s="4" t="s">
        <v>207</v>
      </c>
      <c r="C586" s="4" t="s">
        <v>162</v>
      </c>
      <c r="D586" s="4" t="s">
        <v>17</v>
      </c>
      <c r="E586" s="4" t="s">
        <v>439</v>
      </c>
      <c r="F586" s="4" t="s">
        <v>56</v>
      </c>
      <c r="G586" s="32">
        <f>+G587</f>
        <v>120</v>
      </c>
      <c r="H586" s="32">
        <f t="shared" si="233"/>
        <v>72</v>
      </c>
      <c r="I586" s="192">
        <f t="shared" si="231"/>
        <v>60</v>
      </c>
    </row>
    <row r="587" spans="1:9" ht="51.75" customHeight="1">
      <c r="A587" s="47" t="s">
        <v>59</v>
      </c>
      <c r="B587" s="4" t="s">
        <v>207</v>
      </c>
      <c r="C587" s="4" t="s">
        <v>162</v>
      </c>
      <c r="D587" s="4" t="s">
        <v>17</v>
      </c>
      <c r="E587" s="4" t="s">
        <v>439</v>
      </c>
      <c r="F587" s="4" t="s">
        <v>60</v>
      </c>
      <c r="G587" s="32">
        <v>120</v>
      </c>
      <c r="H587" s="32">
        <v>72</v>
      </c>
      <c r="I587" s="192">
        <f t="shared" si="231"/>
        <v>60</v>
      </c>
    </row>
    <row r="588" spans="1:9" s="63" customFormat="1" ht="47.25">
      <c r="A588" s="46" t="s">
        <v>277</v>
      </c>
      <c r="B588" s="61">
        <v>998</v>
      </c>
      <c r="C588" s="61"/>
      <c r="D588" s="61"/>
      <c r="E588" s="61"/>
      <c r="F588" s="61"/>
      <c r="G588" s="62">
        <f>+G589+G624+G629+G635+G640</f>
        <v>16189.990000000002</v>
      </c>
      <c r="H588" s="62">
        <f t="shared" ref="H588" si="234">+H589+H624+H629+H635+H640</f>
        <v>7954.2101500000008</v>
      </c>
      <c r="I588" s="193">
        <f>H588/G588*100</f>
        <v>49.130420401742064</v>
      </c>
    </row>
    <row r="589" spans="1:9" ht="24" customHeight="1">
      <c r="A589" s="47" t="s">
        <v>208</v>
      </c>
      <c r="B589" s="30" t="s">
        <v>278</v>
      </c>
      <c r="C589" s="30" t="s">
        <v>34</v>
      </c>
      <c r="D589" s="30"/>
      <c r="E589" s="30"/>
      <c r="F589" s="30"/>
      <c r="G589" s="40">
        <f>+G590+G607+G611</f>
        <v>4271.96</v>
      </c>
      <c r="H589" s="40">
        <f t="shared" ref="H589" si="235">+H590+H607+H611</f>
        <v>2207.0744999999997</v>
      </c>
      <c r="I589" s="192">
        <f t="shared" ref="I589:I652" si="236">H589/G589*100</f>
        <v>51.664212679893993</v>
      </c>
    </row>
    <row r="590" spans="1:9" ht="42" customHeight="1">
      <c r="A590" s="47" t="s">
        <v>204</v>
      </c>
      <c r="B590" s="4" t="s">
        <v>278</v>
      </c>
      <c r="C590" s="4" t="s">
        <v>34</v>
      </c>
      <c r="D590" s="4" t="s">
        <v>134</v>
      </c>
      <c r="E590" s="4" t="s">
        <v>30</v>
      </c>
      <c r="F590" s="4" t="s">
        <v>18</v>
      </c>
      <c r="G590" s="32">
        <f>+G591</f>
        <v>3997.8700000000003</v>
      </c>
      <c r="H590" s="32">
        <f t="shared" ref="H590:H591" si="237">+H591</f>
        <v>2084.3081499999998</v>
      </c>
      <c r="I590" s="192">
        <f t="shared" si="236"/>
        <v>52.135465885584068</v>
      </c>
    </row>
    <row r="591" spans="1:9" ht="63">
      <c r="A591" s="47" t="s">
        <v>151</v>
      </c>
      <c r="B591" s="4" t="s">
        <v>278</v>
      </c>
      <c r="C591" s="4" t="s">
        <v>34</v>
      </c>
      <c r="D591" s="4" t="s">
        <v>134</v>
      </c>
      <c r="E591" s="4" t="s">
        <v>352</v>
      </c>
      <c r="F591" s="4" t="s">
        <v>18</v>
      </c>
      <c r="G591" s="32">
        <f>+G592</f>
        <v>3997.8700000000003</v>
      </c>
      <c r="H591" s="32">
        <f t="shared" si="237"/>
        <v>2084.3081499999998</v>
      </c>
      <c r="I591" s="192">
        <f t="shared" si="236"/>
        <v>52.135465885584068</v>
      </c>
    </row>
    <row r="592" spans="1:9" ht="15.75">
      <c r="A592" s="47" t="s">
        <v>152</v>
      </c>
      <c r="B592" s="4" t="s">
        <v>278</v>
      </c>
      <c r="C592" s="4" t="s">
        <v>34</v>
      </c>
      <c r="D592" s="4" t="s">
        <v>134</v>
      </c>
      <c r="E592" s="4" t="s">
        <v>352</v>
      </c>
      <c r="F592" s="4" t="s">
        <v>18</v>
      </c>
      <c r="G592" s="32">
        <f>+G593+G598+G602</f>
        <v>3997.8700000000003</v>
      </c>
      <c r="H592" s="32">
        <f t="shared" ref="H592" si="238">+H593+H598+H602</f>
        <v>2084.3081499999998</v>
      </c>
      <c r="I592" s="192">
        <f t="shared" si="236"/>
        <v>52.135465885584068</v>
      </c>
    </row>
    <row r="593" spans="1:10" ht="110.25">
      <c r="A593" s="47" t="s">
        <v>43</v>
      </c>
      <c r="B593" s="4" t="s">
        <v>278</v>
      </c>
      <c r="C593" s="4" t="s">
        <v>34</v>
      </c>
      <c r="D593" s="4" t="s">
        <v>134</v>
      </c>
      <c r="E593" s="4" t="s">
        <v>352</v>
      </c>
      <c r="F593" s="4" t="s">
        <v>44</v>
      </c>
      <c r="G593" s="32">
        <f>+G594</f>
        <v>3318.2500000000005</v>
      </c>
      <c r="H593" s="32">
        <f t="shared" ref="H593" si="239">+H594</f>
        <v>1810.17956</v>
      </c>
      <c r="I593" s="192">
        <f t="shared" si="236"/>
        <v>54.552235666390416</v>
      </c>
    </row>
    <row r="594" spans="1:10" ht="47.25">
      <c r="A594" s="47" t="s">
        <v>75</v>
      </c>
      <c r="B594" s="4" t="s">
        <v>278</v>
      </c>
      <c r="C594" s="4" t="s">
        <v>34</v>
      </c>
      <c r="D594" s="4" t="s">
        <v>134</v>
      </c>
      <c r="E594" s="4" t="s">
        <v>352</v>
      </c>
      <c r="F594" s="4" t="s">
        <v>76</v>
      </c>
      <c r="G594" s="32">
        <f>+G595+G596+G597</f>
        <v>3318.2500000000005</v>
      </c>
      <c r="H594" s="32">
        <f t="shared" ref="H594" si="240">+H595+H596+H597</f>
        <v>1810.17956</v>
      </c>
      <c r="I594" s="192">
        <f t="shared" si="236"/>
        <v>54.552235666390416</v>
      </c>
    </row>
    <row r="595" spans="1:10" ht="31.5">
      <c r="A595" s="47" t="s">
        <v>47</v>
      </c>
      <c r="B595" s="4" t="s">
        <v>278</v>
      </c>
      <c r="C595" s="4" t="s">
        <v>34</v>
      </c>
      <c r="D595" s="4" t="s">
        <v>134</v>
      </c>
      <c r="E595" s="4" t="s">
        <v>352</v>
      </c>
      <c r="F595" s="4" t="s">
        <v>77</v>
      </c>
      <c r="G595" s="32">
        <v>2485.36</v>
      </c>
      <c r="H595" s="32">
        <v>1409.9498900000001</v>
      </c>
      <c r="I595" s="192">
        <f t="shared" si="236"/>
        <v>56.730207696269353</v>
      </c>
    </row>
    <row r="596" spans="1:10" ht="31.5">
      <c r="A596" s="47" t="s">
        <v>49</v>
      </c>
      <c r="B596" s="4" t="s">
        <v>278</v>
      </c>
      <c r="C596" s="4" t="s">
        <v>34</v>
      </c>
      <c r="D596" s="4" t="s">
        <v>134</v>
      </c>
      <c r="E596" s="4" t="s">
        <v>352</v>
      </c>
      <c r="F596" s="4" t="s">
        <v>78</v>
      </c>
      <c r="G596" s="32">
        <v>82.3</v>
      </c>
      <c r="H596" s="32">
        <v>11.5</v>
      </c>
      <c r="I596" s="192">
        <f t="shared" si="236"/>
        <v>13.973268529769136</v>
      </c>
      <c r="J596" s="6" t="s">
        <v>464</v>
      </c>
    </row>
    <row r="597" spans="1:10" ht="94.5">
      <c r="A597" s="47" t="s">
        <v>79</v>
      </c>
      <c r="B597" s="4" t="s">
        <v>278</v>
      </c>
      <c r="C597" s="4" t="s">
        <v>34</v>
      </c>
      <c r="D597" s="4" t="s">
        <v>134</v>
      </c>
      <c r="E597" s="4" t="s">
        <v>352</v>
      </c>
      <c r="F597" s="4" t="s">
        <v>80</v>
      </c>
      <c r="G597" s="32">
        <v>750.59</v>
      </c>
      <c r="H597" s="32">
        <v>388.72967</v>
      </c>
      <c r="I597" s="192">
        <f t="shared" si="236"/>
        <v>51.789881293382535</v>
      </c>
    </row>
    <row r="598" spans="1:10" ht="47.25">
      <c r="A598" s="47" t="s">
        <v>53</v>
      </c>
      <c r="B598" s="4" t="s">
        <v>278</v>
      </c>
      <c r="C598" s="4" t="s">
        <v>34</v>
      </c>
      <c r="D598" s="4" t="s">
        <v>134</v>
      </c>
      <c r="E598" s="4" t="s">
        <v>352</v>
      </c>
      <c r="F598" s="4" t="s">
        <v>54</v>
      </c>
      <c r="G598" s="32">
        <f>+G599</f>
        <v>665.62</v>
      </c>
      <c r="H598" s="32">
        <f t="shared" ref="H598" si="241">+H599</f>
        <v>269.89258999999998</v>
      </c>
      <c r="I598" s="192">
        <f t="shared" si="236"/>
        <v>40.547548150596434</v>
      </c>
    </row>
    <row r="599" spans="1:10" ht="47.25">
      <c r="A599" s="47" t="s">
        <v>55</v>
      </c>
      <c r="B599" s="4" t="s">
        <v>278</v>
      </c>
      <c r="C599" s="4" t="s">
        <v>34</v>
      </c>
      <c r="D599" s="4" t="s">
        <v>134</v>
      </c>
      <c r="E599" s="4" t="s">
        <v>352</v>
      </c>
      <c r="F599" s="4" t="s">
        <v>56</v>
      </c>
      <c r="G599" s="32">
        <f>+G600+G601</f>
        <v>665.62</v>
      </c>
      <c r="H599" s="32">
        <f t="shared" ref="H599" si="242">+H600+H601</f>
        <v>269.89258999999998</v>
      </c>
      <c r="I599" s="192">
        <f t="shared" si="236"/>
        <v>40.547548150596434</v>
      </c>
    </row>
    <row r="600" spans="1:10" ht="47.25">
      <c r="A600" s="47" t="s">
        <v>153</v>
      </c>
      <c r="B600" s="4" t="s">
        <v>278</v>
      </c>
      <c r="C600" s="4" t="s">
        <v>34</v>
      </c>
      <c r="D600" s="4" t="s">
        <v>134</v>
      </c>
      <c r="E600" s="4" t="s">
        <v>352</v>
      </c>
      <c r="F600" s="4" t="s">
        <v>58</v>
      </c>
      <c r="G600" s="32">
        <v>478.62</v>
      </c>
      <c r="H600" s="32">
        <v>164.06470999999999</v>
      </c>
      <c r="I600" s="192">
        <f t="shared" si="236"/>
        <v>34.278699176799968</v>
      </c>
      <c r="J600" s="6" t="s">
        <v>472</v>
      </c>
    </row>
    <row r="601" spans="1:10" ht="47.25">
      <c r="A601" s="47" t="s">
        <v>59</v>
      </c>
      <c r="B601" s="4" t="s">
        <v>278</v>
      </c>
      <c r="C601" s="4" t="s">
        <v>34</v>
      </c>
      <c r="D601" s="4" t="s">
        <v>134</v>
      </c>
      <c r="E601" s="4" t="s">
        <v>352</v>
      </c>
      <c r="F601" s="4" t="s">
        <v>60</v>
      </c>
      <c r="G601" s="32">
        <v>187</v>
      </c>
      <c r="H601" s="32">
        <v>105.82787999999999</v>
      </c>
      <c r="I601" s="192">
        <f t="shared" si="236"/>
        <v>56.592449197860958</v>
      </c>
      <c r="J601" s="6" t="s">
        <v>470</v>
      </c>
    </row>
    <row r="602" spans="1:10" ht="15.75">
      <c r="A602" s="47" t="s">
        <v>61</v>
      </c>
      <c r="B602" s="4" t="s">
        <v>278</v>
      </c>
      <c r="C602" s="4" t="s">
        <v>34</v>
      </c>
      <c r="D602" s="4" t="s">
        <v>134</v>
      </c>
      <c r="E602" s="4" t="s">
        <v>352</v>
      </c>
      <c r="F602" s="4" t="s">
        <v>62</v>
      </c>
      <c r="G602" s="32">
        <f>+G603</f>
        <v>14</v>
      </c>
      <c r="H602" s="32">
        <f t="shared" ref="H602" si="243">+H603</f>
        <v>4.2359999999999998</v>
      </c>
      <c r="I602" s="192">
        <f t="shared" si="236"/>
        <v>30.257142857142856</v>
      </c>
    </row>
    <row r="603" spans="1:10" ht="63">
      <c r="A603" s="47" t="s">
        <v>82</v>
      </c>
      <c r="B603" s="4" t="s">
        <v>278</v>
      </c>
      <c r="C603" s="4" t="s">
        <v>34</v>
      </c>
      <c r="D603" s="4" t="s">
        <v>134</v>
      </c>
      <c r="E603" s="4" t="s">
        <v>352</v>
      </c>
      <c r="F603" s="4" t="s">
        <v>64</v>
      </c>
      <c r="G603" s="32">
        <f>+G604+G605+G606</f>
        <v>14</v>
      </c>
      <c r="H603" s="32">
        <f t="shared" ref="H603" si="244">+H604+H605+H606</f>
        <v>4.2359999999999998</v>
      </c>
      <c r="I603" s="192">
        <f t="shared" si="236"/>
        <v>30.257142857142856</v>
      </c>
    </row>
    <row r="604" spans="1:10" ht="27" customHeight="1">
      <c r="A604" s="47" t="s">
        <v>65</v>
      </c>
      <c r="B604" s="4" t="s">
        <v>278</v>
      </c>
      <c r="C604" s="4" t="s">
        <v>34</v>
      </c>
      <c r="D604" s="4" t="s">
        <v>134</v>
      </c>
      <c r="E604" s="4" t="s">
        <v>352</v>
      </c>
      <c r="F604" s="4" t="s">
        <v>66</v>
      </c>
      <c r="G604" s="32">
        <v>9</v>
      </c>
      <c r="H604" s="32">
        <v>2.3580000000000001</v>
      </c>
      <c r="I604" s="192">
        <f t="shared" si="236"/>
        <v>26.200000000000003</v>
      </c>
    </row>
    <row r="605" spans="1:10" ht="31.5">
      <c r="A605" s="47" t="s">
        <v>67</v>
      </c>
      <c r="B605" s="4" t="s">
        <v>278</v>
      </c>
      <c r="C605" s="4" t="s">
        <v>34</v>
      </c>
      <c r="D605" s="4" t="s">
        <v>134</v>
      </c>
      <c r="E605" s="4" t="s">
        <v>352</v>
      </c>
      <c r="F605" s="4" t="s">
        <v>68</v>
      </c>
      <c r="G605" s="32">
        <v>3</v>
      </c>
      <c r="H605" s="32">
        <v>1.8779999999999999</v>
      </c>
      <c r="I605" s="192">
        <f t="shared" si="236"/>
        <v>62.6</v>
      </c>
    </row>
    <row r="606" spans="1:10" ht="15.75">
      <c r="A606" s="54" t="s">
        <v>214</v>
      </c>
      <c r="B606" s="4" t="s">
        <v>278</v>
      </c>
      <c r="C606" s="4" t="s">
        <v>34</v>
      </c>
      <c r="D606" s="4" t="s">
        <v>134</v>
      </c>
      <c r="E606" s="4" t="s">
        <v>352</v>
      </c>
      <c r="F606" s="4" t="s">
        <v>215</v>
      </c>
      <c r="G606" s="32">
        <v>2</v>
      </c>
      <c r="H606" s="32"/>
      <c r="I606" s="192">
        <f t="shared" si="236"/>
        <v>0</v>
      </c>
    </row>
    <row r="607" spans="1:10" ht="76.5" customHeight="1">
      <c r="A607" s="47" t="s">
        <v>213</v>
      </c>
      <c r="B607" s="4" t="s">
        <v>278</v>
      </c>
      <c r="C607" s="4" t="s">
        <v>34</v>
      </c>
      <c r="D607" s="4" t="s">
        <v>134</v>
      </c>
      <c r="E607" s="4" t="s">
        <v>279</v>
      </c>
      <c r="F607" s="4"/>
      <c r="G607" s="32">
        <f>+G608</f>
        <v>50</v>
      </c>
      <c r="H607" s="32">
        <f t="shared" ref="H607:H609" si="245">+H608</f>
        <v>0</v>
      </c>
      <c r="I607" s="192">
        <f t="shared" si="236"/>
        <v>0</v>
      </c>
    </row>
    <row r="608" spans="1:10" ht="75" customHeight="1">
      <c r="A608" s="47" t="s">
        <v>43</v>
      </c>
      <c r="B608" s="4" t="s">
        <v>278</v>
      </c>
      <c r="C608" s="4" t="s">
        <v>34</v>
      </c>
      <c r="D608" s="4" t="s">
        <v>134</v>
      </c>
      <c r="E608" s="4" t="s">
        <v>279</v>
      </c>
      <c r="F608" s="4" t="s">
        <v>44</v>
      </c>
      <c r="G608" s="32">
        <f>+G609</f>
        <v>50</v>
      </c>
      <c r="H608" s="32">
        <f t="shared" si="245"/>
        <v>0</v>
      </c>
      <c r="I608" s="192">
        <f t="shared" si="236"/>
        <v>0</v>
      </c>
    </row>
    <row r="609" spans="1:9" ht="47.25">
      <c r="A609" s="47" t="s">
        <v>75</v>
      </c>
      <c r="B609" s="4" t="s">
        <v>278</v>
      </c>
      <c r="C609" s="4" t="s">
        <v>34</v>
      </c>
      <c r="D609" s="4" t="s">
        <v>134</v>
      </c>
      <c r="E609" s="4" t="s">
        <v>279</v>
      </c>
      <c r="F609" s="4" t="s">
        <v>76</v>
      </c>
      <c r="G609" s="32">
        <f>+G610</f>
        <v>50</v>
      </c>
      <c r="H609" s="32">
        <f t="shared" si="245"/>
        <v>0</v>
      </c>
      <c r="I609" s="192">
        <f t="shared" si="236"/>
        <v>0</v>
      </c>
    </row>
    <row r="610" spans="1:9" ht="31.5">
      <c r="A610" s="47" t="s">
        <v>49</v>
      </c>
      <c r="B610" s="4" t="s">
        <v>278</v>
      </c>
      <c r="C610" s="4" t="s">
        <v>34</v>
      </c>
      <c r="D610" s="4" t="s">
        <v>134</v>
      </c>
      <c r="E610" s="4" t="s">
        <v>279</v>
      </c>
      <c r="F610" s="4" t="s">
        <v>78</v>
      </c>
      <c r="G610" s="32">
        <v>50</v>
      </c>
      <c r="H610" s="32"/>
      <c r="I610" s="192">
        <f t="shared" si="236"/>
        <v>0</v>
      </c>
    </row>
    <row r="611" spans="1:9" s="3" customFormat="1" ht="32.25" customHeight="1">
      <c r="A611" s="47" t="s">
        <v>222</v>
      </c>
      <c r="B611" s="4" t="s">
        <v>278</v>
      </c>
      <c r="C611" s="4" t="s">
        <v>34</v>
      </c>
      <c r="D611" s="4" t="s">
        <v>223</v>
      </c>
      <c r="E611" s="4"/>
      <c r="F611" s="4"/>
      <c r="G611" s="32">
        <f>+G612+G620</f>
        <v>224.08999999999997</v>
      </c>
      <c r="H611" s="32">
        <f t="shared" ref="H611" si="246">+H612+H620</f>
        <v>122.76634999999999</v>
      </c>
      <c r="I611" s="192">
        <f t="shared" si="236"/>
        <v>54.784394662858674</v>
      </c>
    </row>
    <row r="612" spans="1:9" ht="31.5">
      <c r="A612" s="47" t="s">
        <v>163</v>
      </c>
      <c r="B612" s="4" t="s">
        <v>278</v>
      </c>
      <c r="C612" s="4" t="s">
        <v>34</v>
      </c>
      <c r="D612" s="4" t="s">
        <v>223</v>
      </c>
      <c r="E612" s="4" t="s">
        <v>361</v>
      </c>
      <c r="F612" s="4"/>
      <c r="G612" s="32">
        <f>+G613</f>
        <v>219.08999999999997</v>
      </c>
      <c r="H612" s="32">
        <f t="shared" ref="H612:H615" si="247">+H613</f>
        <v>122.76634999999999</v>
      </c>
      <c r="I612" s="192">
        <f t="shared" si="236"/>
        <v>56.034666118946554</v>
      </c>
    </row>
    <row r="613" spans="1:9" ht="31.5">
      <c r="A613" s="47" t="s">
        <v>163</v>
      </c>
      <c r="B613" s="4" t="s">
        <v>278</v>
      </c>
      <c r="C613" s="4" t="s">
        <v>34</v>
      </c>
      <c r="D613" s="4" t="s">
        <v>223</v>
      </c>
      <c r="E613" s="4" t="s">
        <v>362</v>
      </c>
      <c r="F613" s="4"/>
      <c r="G613" s="32">
        <f>+G614</f>
        <v>219.08999999999997</v>
      </c>
      <c r="H613" s="32">
        <f t="shared" si="247"/>
        <v>122.76634999999999</v>
      </c>
      <c r="I613" s="192">
        <f t="shared" si="236"/>
        <v>56.034666118946554</v>
      </c>
    </row>
    <row r="614" spans="1:9" ht="31.5">
      <c r="A614" s="47" t="s">
        <v>164</v>
      </c>
      <c r="B614" s="4" t="s">
        <v>278</v>
      </c>
      <c r="C614" s="4" t="s">
        <v>34</v>
      </c>
      <c r="D614" s="4" t="s">
        <v>223</v>
      </c>
      <c r="E614" s="4" t="s">
        <v>362</v>
      </c>
      <c r="F614" s="4"/>
      <c r="G614" s="32">
        <f>+G615</f>
        <v>219.08999999999997</v>
      </c>
      <c r="H614" s="32">
        <f t="shared" si="247"/>
        <v>122.76634999999999</v>
      </c>
      <c r="I614" s="192">
        <f t="shared" si="236"/>
        <v>56.034666118946554</v>
      </c>
    </row>
    <row r="615" spans="1:9" ht="110.25">
      <c r="A615" s="47" t="s">
        <v>43</v>
      </c>
      <c r="B615" s="4" t="s">
        <v>278</v>
      </c>
      <c r="C615" s="4" t="s">
        <v>34</v>
      </c>
      <c r="D615" s="4" t="s">
        <v>223</v>
      </c>
      <c r="E615" s="4" t="s">
        <v>362</v>
      </c>
      <c r="F615" s="4" t="s">
        <v>44</v>
      </c>
      <c r="G615" s="32">
        <f>+G616</f>
        <v>219.08999999999997</v>
      </c>
      <c r="H615" s="32">
        <f t="shared" si="247"/>
        <v>122.76634999999999</v>
      </c>
      <c r="I615" s="192">
        <f t="shared" si="236"/>
        <v>56.034666118946554</v>
      </c>
    </row>
    <row r="616" spans="1:9" ht="47.25">
      <c r="A616" s="47" t="s">
        <v>75</v>
      </c>
      <c r="B616" s="4" t="s">
        <v>278</v>
      </c>
      <c r="C616" s="4" t="s">
        <v>34</v>
      </c>
      <c r="D616" s="4" t="s">
        <v>223</v>
      </c>
      <c r="E616" s="4" t="s">
        <v>362</v>
      </c>
      <c r="F616" s="4" t="s">
        <v>76</v>
      </c>
      <c r="G616" s="32">
        <f>+G617+G618+G619</f>
        <v>219.08999999999997</v>
      </c>
      <c r="H616" s="32">
        <f t="shared" ref="H616" si="248">+H617+H618+H619</f>
        <v>122.76634999999999</v>
      </c>
      <c r="I616" s="192">
        <f t="shared" si="236"/>
        <v>56.034666118946554</v>
      </c>
    </row>
    <row r="617" spans="1:9" ht="31.5">
      <c r="A617" s="47" t="s">
        <v>47</v>
      </c>
      <c r="B617" s="4" t="s">
        <v>278</v>
      </c>
      <c r="C617" s="4" t="s">
        <v>34</v>
      </c>
      <c r="D617" s="4" t="s">
        <v>223</v>
      </c>
      <c r="E617" s="4" t="s">
        <v>362</v>
      </c>
      <c r="F617" s="4" t="s">
        <v>77</v>
      </c>
      <c r="G617" s="32">
        <v>165.2</v>
      </c>
      <c r="H617" s="32">
        <v>94.759739999999994</v>
      </c>
      <c r="I617" s="192">
        <f t="shared" si="236"/>
        <v>57.360617433414042</v>
      </c>
    </row>
    <row r="618" spans="1:9" ht="31.5">
      <c r="A618" s="47" t="s">
        <v>49</v>
      </c>
      <c r="B618" s="4" t="s">
        <v>278</v>
      </c>
      <c r="C618" s="4" t="s">
        <v>34</v>
      </c>
      <c r="D618" s="4" t="s">
        <v>223</v>
      </c>
      <c r="E618" s="4" t="s">
        <v>362</v>
      </c>
      <c r="F618" s="4" t="s">
        <v>78</v>
      </c>
      <c r="G618" s="32">
        <v>4</v>
      </c>
      <c r="H618" s="32">
        <v>0.66</v>
      </c>
      <c r="I618" s="192">
        <f t="shared" si="236"/>
        <v>16.5</v>
      </c>
    </row>
    <row r="619" spans="1:9" ht="94.5">
      <c r="A619" s="47" t="s">
        <v>79</v>
      </c>
      <c r="B619" s="4" t="s">
        <v>278</v>
      </c>
      <c r="C619" s="4" t="s">
        <v>34</v>
      </c>
      <c r="D619" s="4" t="s">
        <v>223</v>
      </c>
      <c r="E619" s="4" t="s">
        <v>362</v>
      </c>
      <c r="F619" s="4" t="s">
        <v>80</v>
      </c>
      <c r="G619" s="32">
        <v>49.89</v>
      </c>
      <c r="H619" s="32">
        <v>27.346609999999998</v>
      </c>
      <c r="I619" s="192">
        <f t="shared" si="236"/>
        <v>54.813810382842256</v>
      </c>
    </row>
    <row r="620" spans="1:9" ht="63">
      <c r="A620" s="47" t="s">
        <v>224</v>
      </c>
      <c r="B620" s="4" t="s">
        <v>278</v>
      </c>
      <c r="C620" s="4" t="s">
        <v>34</v>
      </c>
      <c r="D620" s="4" t="s">
        <v>223</v>
      </c>
      <c r="E620" s="4" t="s">
        <v>457</v>
      </c>
      <c r="F620" s="4" t="s">
        <v>18</v>
      </c>
      <c r="G620" s="32">
        <f>+G621</f>
        <v>5</v>
      </c>
      <c r="H620" s="32">
        <f t="shared" ref="H620:H622" si="249">+H621</f>
        <v>0</v>
      </c>
      <c r="I620" s="192">
        <f t="shared" si="236"/>
        <v>0</v>
      </c>
    </row>
    <row r="621" spans="1:9" ht="47.25">
      <c r="A621" s="47" t="s">
        <v>53</v>
      </c>
      <c r="B621" s="4" t="s">
        <v>278</v>
      </c>
      <c r="C621" s="4" t="s">
        <v>34</v>
      </c>
      <c r="D621" s="4" t="s">
        <v>223</v>
      </c>
      <c r="E621" s="4" t="s">
        <v>457</v>
      </c>
      <c r="F621" s="4"/>
      <c r="G621" s="32">
        <f>+G622</f>
        <v>5</v>
      </c>
      <c r="H621" s="32">
        <f t="shared" si="249"/>
        <v>0</v>
      </c>
      <c r="I621" s="192">
        <f t="shared" si="236"/>
        <v>0</v>
      </c>
    </row>
    <row r="622" spans="1:9" ht="47.25">
      <c r="A622" s="47" t="s">
        <v>55</v>
      </c>
      <c r="B622" s="4" t="s">
        <v>278</v>
      </c>
      <c r="C622" s="4" t="s">
        <v>34</v>
      </c>
      <c r="D622" s="4" t="s">
        <v>223</v>
      </c>
      <c r="E622" s="4" t="s">
        <v>457</v>
      </c>
      <c r="F622" s="4" t="s">
        <v>280</v>
      </c>
      <c r="G622" s="32">
        <f>+G623</f>
        <v>5</v>
      </c>
      <c r="H622" s="32">
        <f t="shared" si="249"/>
        <v>0</v>
      </c>
      <c r="I622" s="192">
        <f t="shared" si="236"/>
        <v>0</v>
      </c>
    </row>
    <row r="623" spans="1:9" ht="47.25">
      <c r="A623" s="47" t="s">
        <v>59</v>
      </c>
      <c r="B623" s="4" t="s">
        <v>278</v>
      </c>
      <c r="C623" s="4" t="s">
        <v>34</v>
      </c>
      <c r="D623" s="4" t="s">
        <v>223</v>
      </c>
      <c r="E623" s="4" t="s">
        <v>457</v>
      </c>
      <c r="F623" s="4" t="s">
        <v>282</v>
      </c>
      <c r="G623" s="32">
        <v>5</v>
      </c>
      <c r="H623" s="32"/>
      <c r="I623" s="192">
        <f t="shared" si="236"/>
        <v>0</v>
      </c>
    </row>
    <row r="624" spans="1:9" ht="17.25" customHeight="1">
      <c r="A624" s="47" t="s">
        <v>243</v>
      </c>
      <c r="B624" s="4" t="s">
        <v>278</v>
      </c>
      <c r="C624" s="4" t="s">
        <v>17</v>
      </c>
      <c r="D624" s="4" t="s">
        <v>29</v>
      </c>
      <c r="E624" s="4" t="s">
        <v>30</v>
      </c>
      <c r="F624" s="4" t="s">
        <v>18</v>
      </c>
      <c r="G624" s="32">
        <f>+G625</f>
        <v>349.6</v>
      </c>
      <c r="H624" s="32">
        <f t="shared" ref="H624:H627" si="250">+H625</f>
        <v>174.78</v>
      </c>
      <c r="I624" s="192">
        <f t="shared" si="236"/>
        <v>49.994279176201374</v>
      </c>
    </row>
    <row r="625" spans="1:9" ht="42.75" customHeight="1">
      <c r="A625" s="47" t="s">
        <v>244</v>
      </c>
      <c r="B625" s="4" t="s">
        <v>278</v>
      </c>
      <c r="C625" s="4" t="s">
        <v>17</v>
      </c>
      <c r="D625" s="4" t="s">
        <v>99</v>
      </c>
      <c r="E625" s="4" t="s">
        <v>30</v>
      </c>
      <c r="F625" s="4" t="s">
        <v>18</v>
      </c>
      <c r="G625" s="32">
        <f>+G626</f>
        <v>349.6</v>
      </c>
      <c r="H625" s="32">
        <f t="shared" si="250"/>
        <v>174.78</v>
      </c>
      <c r="I625" s="192">
        <f t="shared" si="236"/>
        <v>49.994279176201374</v>
      </c>
    </row>
    <row r="626" spans="1:9" s="3" customFormat="1" ht="47.25">
      <c r="A626" s="47" t="s">
        <v>245</v>
      </c>
      <c r="B626" s="4" t="s">
        <v>207</v>
      </c>
      <c r="C626" s="4" t="s">
        <v>17</v>
      </c>
      <c r="D626" s="4" t="s">
        <v>99</v>
      </c>
      <c r="E626" s="4" t="s">
        <v>246</v>
      </c>
      <c r="F626" s="4"/>
      <c r="G626" s="32">
        <f>+G627</f>
        <v>349.6</v>
      </c>
      <c r="H626" s="32">
        <f t="shared" si="250"/>
        <v>174.78</v>
      </c>
      <c r="I626" s="192">
        <f t="shared" si="236"/>
        <v>49.994279176201374</v>
      </c>
    </row>
    <row r="627" spans="1:9" ht="15.75">
      <c r="A627" s="47" t="s">
        <v>145</v>
      </c>
      <c r="B627" s="4" t="s">
        <v>278</v>
      </c>
      <c r="C627" s="4" t="s">
        <v>17</v>
      </c>
      <c r="D627" s="4" t="s">
        <v>99</v>
      </c>
      <c r="E627" s="4" t="s">
        <v>246</v>
      </c>
      <c r="F627" s="4" t="s">
        <v>280</v>
      </c>
      <c r="G627" s="32">
        <f>+G628</f>
        <v>349.6</v>
      </c>
      <c r="H627" s="32">
        <f t="shared" si="250"/>
        <v>174.78</v>
      </c>
      <c r="I627" s="192">
        <f t="shared" si="236"/>
        <v>49.994279176201374</v>
      </c>
    </row>
    <row r="628" spans="1:9" ht="15.75">
      <c r="A628" s="47" t="s">
        <v>281</v>
      </c>
      <c r="B628" s="4" t="s">
        <v>278</v>
      </c>
      <c r="C628" s="4" t="s">
        <v>17</v>
      </c>
      <c r="D628" s="4" t="s">
        <v>99</v>
      </c>
      <c r="E628" s="4" t="s">
        <v>246</v>
      </c>
      <c r="F628" s="4" t="s">
        <v>282</v>
      </c>
      <c r="G628" s="32">
        <v>349.6</v>
      </c>
      <c r="H628" s="32">
        <v>174.78</v>
      </c>
      <c r="I628" s="192">
        <f t="shared" si="236"/>
        <v>49.994279176201374</v>
      </c>
    </row>
    <row r="629" spans="1:9" ht="31.5" hidden="1">
      <c r="A629" s="47" t="s">
        <v>251</v>
      </c>
      <c r="B629" s="4" t="s">
        <v>278</v>
      </c>
      <c r="C629" s="4" t="s">
        <v>72</v>
      </c>
      <c r="D629" s="4"/>
      <c r="E629" s="4"/>
      <c r="F629" s="4"/>
      <c r="G629" s="32">
        <f>+G630</f>
        <v>0</v>
      </c>
      <c r="H629" s="32">
        <f t="shared" ref="H629:H633" si="251">+H630</f>
        <v>0</v>
      </c>
      <c r="I629" s="192" t="e">
        <f t="shared" si="236"/>
        <v>#DIV/0!</v>
      </c>
    </row>
    <row r="630" spans="1:9" ht="15.75" hidden="1">
      <c r="A630" s="47"/>
      <c r="B630" s="4" t="s">
        <v>278</v>
      </c>
      <c r="C630" s="4" t="s">
        <v>72</v>
      </c>
      <c r="D630" s="4" t="s">
        <v>192</v>
      </c>
      <c r="E630" s="4"/>
      <c r="F630" s="4"/>
      <c r="G630" s="32">
        <f>+G631</f>
        <v>0</v>
      </c>
      <c r="H630" s="32">
        <f t="shared" si="251"/>
        <v>0</v>
      </c>
      <c r="I630" s="192" t="e">
        <f t="shared" si="236"/>
        <v>#DIV/0!</v>
      </c>
    </row>
    <row r="631" spans="1:9" ht="78.75" hidden="1">
      <c r="A631" s="55" t="s">
        <v>286</v>
      </c>
      <c r="B631" s="4" t="s">
        <v>278</v>
      </c>
      <c r="C631" s="4" t="s">
        <v>72</v>
      </c>
      <c r="D631" s="4" t="s">
        <v>192</v>
      </c>
      <c r="E631" s="4" t="s">
        <v>287</v>
      </c>
      <c r="F631" s="4"/>
      <c r="G631" s="32">
        <f>+G632</f>
        <v>0</v>
      </c>
      <c r="H631" s="32">
        <f t="shared" si="251"/>
        <v>0</v>
      </c>
      <c r="I631" s="192" t="e">
        <f t="shared" si="236"/>
        <v>#DIV/0!</v>
      </c>
    </row>
    <row r="632" spans="1:9" ht="15.75" hidden="1">
      <c r="A632" s="49" t="s">
        <v>145</v>
      </c>
      <c r="B632" s="4" t="s">
        <v>278</v>
      </c>
      <c r="C632" s="4" t="s">
        <v>72</v>
      </c>
      <c r="D632" s="4" t="s">
        <v>192</v>
      </c>
      <c r="E632" s="4" t="s">
        <v>287</v>
      </c>
      <c r="F632" s="4" t="s">
        <v>280</v>
      </c>
      <c r="G632" s="32">
        <f>+G633</f>
        <v>0</v>
      </c>
      <c r="H632" s="32">
        <f t="shared" si="251"/>
        <v>0</v>
      </c>
      <c r="I632" s="192" t="e">
        <f t="shared" si="236"/>
        <v>#DIV/0!</v>
      </c>
    </row>
    <row r="633" spans="1:9" ht="15.75" hidden="1">
      <c r="A633" s="49" t="s">
        <v>283</v>
      </c>
      <c r="B633" s="4" t="s">
        <v>278</v>
      </c>
      <c r="C633" s="4" t="s">
        <v>72</v>
      </c>
      <c r="D633" s="4" t="s">
        <v>192</v>
      </c>
      <c r="E633" s="4" t="s">
        <v>287</v>
      </c>
      <c r="F633" s="4" t="s">
        <v>284</v>
      </c>
      <c r="G633" s="32">
        <f>+G634</f>
        <v>0</v>
      </c>
      <c r="H633" s="32">
        <f t="shared" si="251"/>
        <v>0</v>
      </c>
      <c r="I633" s="192" t="e">
        <f t="shared" si="236"/>
        <v>#DIV/0!</v>
      </c>
    </row>
    <row r="634" spans="1:9" ht="94.5" hidden="1">
      <c r="A634" s="47" t="s">
        <v>288</v>
      </c>
      <c r="B634" s="4" t="s">
        <v>278</v>
      </c>
      <c r="C634" s="4" t="s">
        <v>72</v>
      </c>
      <c r="D634" s="4" t="s">
        <v>192</v>
      </c>
      <c r="E634" s="4" t="s">
        <v>287</v>
      </c>
      <c r="F634" s="4" t="s">
        <v>285</v>
      </c>
      <c r="G634" s="32"/>
      <c r="H634" s="32"/>
      <c r="I634" s="192" t="e">
        <f t="shared" si="236"/>
        <v>#DIV/0!</v>
      </c>
    </row>
    <row r="635" spans="1:9" ht="31.5">
      <c r="A635" s="47" t="s">
        <v>289</v>
      </c>
      <c r="B635" s="4" t="s">
        <v>278</v>
      </c>
      <c r="C635" s="4" t="s">
        <v>223</v>
      </c>
      <c r="D635" s="4" t="s">
        <v>29</v>
      </c>
      <c r="E635" s="4" t="s">
        <v>30</v>
      </c>
      <c r="F635" s="4" t="s">
        <v>18</v>
      </c>
      <c r="G635" s="32">
        <f>+G636</f>
        <v>17.600000000000001</v>
      </c>
      <c r="H635" s="32">
        <f t="shared" ref="H635:H638" si="252">+H636</f>
        <v>0</v>
      </c>
      <c r="I635" s="192">
        <f t="shared" si="236"/>
        <v>0</v>
      </c>
    </row>
    <row r="636" spans="1:9" ht="47.25">
      <c r="A636" s="47" t="s">
        <v>290</v>
      </c>
      <c r="B636" s="4" t="s">
        <v>278</v>
      </c>
      <c r="C636" s="4" t="s">
        <v>223</v>
      </c>
      <c r="D636" s="4" t="s">
        <v>34</v>
      </c>
      <c r="E636" s="4" t="s">
        <v>30</v>
      </c>
      <c r="F636" s="4" t="s">
        <v>18</v>
      </c>
      <c r="G636" s="32">
        <f>+G637</f>
        <v>17.600000000000001</v>
      </c>
      <c r="H636" s="32">
        <f t="shared" si="252"/>
        <v>0</v>
      </c>
      <c r="I636" s="192">
        <f t="shared" si="236"/>
        <v>0</v>
      </c>
    </row>
    <row r="637" spans="1:9" ht="15.75">
      <c r="A637" s="47" t="s">
        <v>291</v>
      </c>
      <c r="B637" s="4" t="s">
        <v>278</v>
      </c>
      <c r="C637" s="4" t="s">
        <v>223</v>
      </c>
      <c r="D637" s="4" t="s">
        <v>34</v>
      </c>
      <c r="E637" s="4" t="s">
        <v>292</v>
      </c>
      <c r="F637" s="4" t="s">
        <v>18</v>
      </c>
      <c r="G637" s="32">
        <f>+G638</f>
        <v>17.600000000000001</v>
      </c>
      <c r="H637" s="32">
        <f t="shared" si="252"/>
        <v>0</v>
      </c>
      <c r="I637" s="192">
        <f t="shared" si="236"/>
        <v>0</v>
      </c>
    </row>
    <row r="638" spans="1:9" ht="31.5">
      <c r="A638" s="47" t="s">
        <v>293</v>
      </c>
      <c r="B638" s="4" t="s">
        <v>278</v>
      </c>
      <c r="C638" s="4" t="s">
        <v>223</v>
      </c>
      <c r="D638" s="4" t="s">
        <v>34</v>
      </c>
      <c r="E638" s="4" t="s">
        <v>292</v>
      </c>
      <c r="F638" s="4" t="s">
        <v>294</v>
      </c>
      <c r="G638" s="32">
        <f>+G639</f>
        <v>17.600000000000001</v>
      </c>
      <c r="H638" s="32">
        <f t="shared" si="252"/>
        <v>0</v>
      </c>
      <c r="I638" s="192">
        <f t="shared" si="236"/>
        <v>0</v>
      </c>
    </row>
    <row r="639" spans="1:9" ht="30" customHeight="1">
      <c r="A639" s="47" t="s">
        <v>291</v>
      </c>
      <c r="B639" s="4" t="s">
        <v>278</v>
      </c>
      <c r="C639" s="4" t="s">
        <v>223</v>
      </c>
      <c r="D639" s="4" t="s">
        <v>34</v>
      </c>
      <c r="E639" s="4" t="s">
        <v>292</v>
      </c>
      <c r="F639" s="4" t="s">
        <v>295</v>
      </c>
      <c r="G639" s="32">
        <v>17.600000000000001</v>
      </c>
      <c r="H639" s="32"/>
      <c r="I639" s="192">
        <f t="shared" si="236"/>
        <v>0</v>
      </c>
    </row>
    <row r="640" spans="1:9" ht="77.25" customHeight="1">
      <c r="A640" s="47" t="s">
        <v>296</v>
      </c>
      <c r="B640" s="4" t="s">
        <v>278</v>
      </c>
      <c r="C640" s="4" t="s">
        <v>297</v>
      </c>
      <c r="D640" s="4" t="s">
        <v>29</v>
      </c>
      <c r="E640" s="4" t="s">
        <v>30</v>
      </c>
      <c r="F640" s="4" t="s">
        <v>18</v>
      </c>
      <c r="G640" s="32">
        <f>+G641+G646+G652</f>
        <v>11550.83</v>
      </c>
      <c r="H640" s="32">
        <f t="shared" ref="H640" si="253">+H641+H646+H652</f>
        <v>5572.3556500000004</v>
      </c>
      <c r="I640" s="192">
        <f t="shared" si="236"/>
        <v>48.242036719439213</v>
      </c>
    </row>
    <row r="641" spans="1:9" ht="63">
      <c r="A641" s="47" t="s">
        <v>298</v>
      </c>
      <c r="B641" s="4" t="s">
        <v>278</v>
      </c>
      <c r="C641" s="4" t="s">
        <v>297</v>
      </c>
      <c r="D641" s="4" t="s">
        <v>34</v>
      </c>
      <c r="E641" s="4" t="s">
        <v>30</v>
      </c>
      <c r="F641" s="4" t="s">
        <v>18</v>
      </c>
      <c r="G641" s="32">
        <f>+G642</f>
        <v>10730.01</v>
      </c>
      <c r="H641" s="32">
        <f t="shared" ref="H641:H644" si="254">+H642</f>
        <v>5309.9790400000002</v>
      </c>
      <c r="I641" s="192">
        <f t="shared" si="236"/>
        <v>49.487176992379318</v>
      </c>
    </row>
    <row r="642" spans="1:9" ht="63">
      <c r="A642" s="47" t="s">
        <v>300</v>
      </c>
      <c r="B642" s="4" t="s">
        <v>278</v>
      </c>
      <c r="C642" s="4" t="s">
        <v>297</v>
      </c>
      <c r="D642" s="4" t="s">
        <v>34</v>
      </c>
      <c r="E642" s="4" t="s">
        <v>299</v>
      </c>
      <c r="F642" s="4" t="s">
        <v>18</v>
      </c>
      <c r="G642" s="32">
        <f>+G643</f>
        <v>10730.01</v>
      </c>
      <c r="H642" s="32">
        <f t="shared" si="254"/>
        <v>5309.9790400000002</v>
      </c>
      <c r="I642" s="192">
        <f t="shared" si="236"/>
        <v>49.487176992379318</v>
      </c>
    </row>
    <row r="643" spans="1:9" ht="23.25" customHeight="1">
      <c r="A643" s="47" t="s">
        <v>145</v>
      </c>
      <c r="B643" s="4" t="s">
        <v>278</v>
      </c>
      <c r="C643" s="4" t="s">
        <v>297</v>
      </c>
      <c r="D643" s="4" t="s">
        <v>34</v>
      </c>
      <c r="E643" s="4" t="s">
        <v>299</v>
      </c>
      <c r="F643" s="4" t="s">
        <v>280</v>
      </c>
      <c r="G643" s="32">
        <f>+G644</f>
        <v>10730.01</v>
      </c>
      <c r="H643" s="32">
        <f t="shared" si="254"/>
        <v>5309.9790400000002</v>
      </c>
      <c r="I643" s="192">
        <f t="shared" si="236"/>
        <v>49.487176992379318</v>
      </c>
    </row>
    <row r="644" spans="1:9" ht="15.75">
      <c r="A644" s="47" t="s">
        <v>301</v>
      </c>
      <c r="B644" s="4" t="s">
        <v>278</v>
      </c>
      <c r="C644" s="4" t="s">
        <v>297</v>
      </c>
      <c r="D644" s="4" t="s">
        <v>34</v>
      </c>
      <c r="E644" s="4" t="s">
        <v>299</v>
      </c>
      <c r="F644" s="4" t="s">
        <v>302</v>
      </c>
      <c r="G644" s="32">
        <f>+G645</f>
        <v>10730.01</v>
      </c>
      <c r="H644" s="32">
        <f t="shared" si="254"/>
        <v>5309.9790400000002</v>
      </c>
      <c r="I644" s="192">
        <f t="shared" si="236"/>
        <v>49.487176992379318</v>
      </c>
    </row>
    <row r="645" spans="1:9" ht="63">
      <c r="A645" s="47" t="s">
        <v>303</v>
      </c>
      <c r="B645" s="4" t="s">
        <v>278</v>
      </c>
      <c r="C645" s="4" t="s">
        <v>297</v>
      </c>
      <c r="D645" s="4" t="s">
        <v>34</v>
      </c>
      <c r="E645" s="4" t="s">
        <v>299</v>
      </c>
      <c r="F645" s="4" t="s">
        <v>304</v>
      </c>
      <c r="G645" s="32">
        <v>10730.01</v>
      </c>
      <c r="H645" s="32">
        <v>5309.9790400000002</v>
      </c>
      <c r="I645" s="192">
        <f t="shared" si="236"/>
        <v>49.487176992379318</v>
      </c>
    </row>
    <row r="646" spans="1:9" ht="20.25" hidden="1" customHeight="1">
      <c r="A646" s="47" t="s">
        <v>305</v>
      </c>
      <c r="B646" s="4" t="s">
        <v>278</v>
      </c>
      <c r="C646" s="4" t="s">
        <v>297</v>
      </c>
      <c r="D646" s="4" t="s">
        <v>17</v>
      </c>
      <c r="E646" s="4" t="s">
        <v>30</v>
      </c>
      <c r="F646" s="4" t="s">
        <v>18</v>
      </c>
      <c r="G646" s="32">
        <f>+G647</f>
        <v>0</v>
      </c>
      <c r="H646" s="32">
        <f t="shared" ref="H646:H650" si="255">+H647</f>
        <v>0</v>
      </c>
      <c r="I646" s="192" t="e">
        <f t="shared" si="236"/>
        <v>#DIV/0!</v>
      </c>
    </row>
    <row r="647" spans="1:9" ht="15.75" hidden="1">
      <c r="A647" s="47" t="s">
        <v>306</v>
      </c>
      <c r="B647" s="4" t="s">
        <v>278</v>
      </c>
      <c r="C647" s="4" t="s">
        <v>297</v>
      </c>
      <c r="D647" s="4" t="s">
        <v>17</v>
      </c>
      <c r="E647" s="4" t="s">
        <v>307</v>
      </c>
      <c r="F647" s="4" t="s">
        <v>18</v>
      </c>
      <c r="G647" s="32">
        <f>+G648</f>
        <v>0</v>
      </c>
      <c r="H647" s="32">
        <f t="shared" si="255"/>
        <v>0</v>
      </c>
      <c r="I647" s="192" t="e">
        <f t="shared" si="236"/>
        <v>#DIV/0!</v>
      </c>
    </row>
    <row r="648" spans="1:9" ht="38.25" hidden="1" customHeight="1">
      <c r="A648" s="47" t="s">
        <v>308</v>
      </c>
      <c r="B648" s="4" t="s">
        <v>278</v>
      </c>
      <c r="C648" s="4" t="s">
        <v>297</v>
      </c>
      <c r="D648" s="4" t="s">
        <v>17</v>
      </c>
      <c r="E648" s="4" t="s">
        <v>307</v>
      </c>
      <c r="F648" s="4" t="s">
        <v>18</v>
      </c>
      <c r="G648" s="32">
        <f>+G649</f>
        <v>0</v>
      </c>
      <c r="H648" s="32">
        <f t="shared" si="255"/>
        <v>0</v>
      </c>
      <c r="I648" s="192" t="e">
        <f t="shared" si="236"/>
        <v>#DIV/0!</v>
      </c>
    </row>
    <row r="649" spans="1:9" ht="15.75" hidden="1">
      <c r="A649" s="47" t="s">
        <v>145</v>
      </c>
      <c r="B649" s="4" t="s">
        <v>278</v>
      </c>
      <c r="C649" s="4" t="s">
        <v>297</v>
      </c>
      <c r="D649" s="4" t="s">
        <v>17</v>
      </c>
      <c r="E649" s="4" t="s">
        <v>307</v>
      </c>
      <c r="F649" s="4" t="s">
        <v>280</v>
      </c>
      <c r="G649" s="32">
        <f>+G650</f>
        <v>0</v>
      </c>
      <c r="H649" s="32">
        <f t="shared" si="255"/>
        <v>0</v>
      </c>
      <c r="I649" s="192" t="e">
        <f t="shared" si="236"/>
        <v>#DIV/0!</v>
      </c>
    </row>
    <row r="650" spans="1:9" ht="33" hidden="1" customHeight="1">
      <c r="A650" s="47" t="s">
        <v>309</v>
      </c>
      <c r="B650" s="4" t="s">
        <v>278</v>
      </c>
      <c r="C650" s="4" t="s">
        <v>297</v>
      </c>
      <c r="D650" s="4" t="s">
        <v>17</v>
      </c>
      <c r="E650" s="4" t="s">
        <v>307</v>
      </c>
      <c r="F650" s="4" t="s">
        <v>302</v>
      </c>
      <c r="G650" s="32">
        <f>+G651</f>
        <v>0</v>
      </c>
      <c r="H650" s="32">
        <f t="shared" si="255"/>
        <v>0</v>
      </c>
      <c r="I650" s="192" t="e">
        <f t="shared" si="236"/>
        <v>#DIV/0!</v>
      </c>
    </row>
    <row r="651" spans="1:9" ht="63" hidden="1">
      <c r="A651" s="47" t="s">
        <v>310</v>
      </c>
      <c r="B651" s="4" t="s">
        <v>278</v>
      </c>
      <c r="C651" s="4" t="s">
        <v>297</v>
      </c>
      <c r="D651" s="4" t="s">
        <v>17</v>
      </c>
      <c r="E651" s="4" t="s">
        <v>307</v>
      </c>
      <c r="F651" s="4" t="s">
        <v>311</v>
      </c>
      <c r="G651" s="32"/>
      <c r="H651" s="32"/>
      <c r="I651" s="192" t="e">
        <f t="shared" si="236"/>
        <v>#DIV/0!</v>
      </c>
    </row>
    <row r="652" spans="1:9" ht="31.5">
      <c r="A652" s="47" t="s">
        <v>312</v>
      </c>
      <c r="B652" s="4" t="s">
        <v>278</v>
      </c>
      <c r="C652" s="4" t="s">
        <v>297</v>
      </c>
      <c r="D652" s="4" t="s">
        <v>99</v>
      </c>
      <c r="E652" s="4" t="s">
        <v>30</v>
      </c>
      <c r="F652" s="4" t="s">
        <v>18</v>
      </c>
      <c r="G652" s="32">
        <f>+G653+G657+G662</f>
        <v>820.81999999999994</v>
      </c>
      <c r="H652" s="32">
        <f t="shared" ref="H652" si="256">+H653+H657+H662</f>
        <v>262.37661000000003</v>
      </c>
      <c r="I652" s="192">
        <f t="shared" si="236"/>
        <v>31.965182378597017</v>
      </c>
    </row>
    <row r="653" spans="1:9" ht="63" hidden="1">
      <c r="A653" s="47" t="s">
        <v>224</v>
      </c>
      <c r="B653" s="4" t="s">
        <v>278</v>
      </c>
      <c r="C653" s="4" t="s">
        <v>297</v>
      </c>
      <c r="D653" s="4" t="s">
        <v>99</v>
      </c>
      <c r="E653" s="4" t="s">
        <v>313</v>
      </c>
      <c r="F653" s="4" t="s">
        <v>18</v>
      </c>
      <c r="G653" s="32">
        <f>+G654</f>
        <v>0</v>
      </c>
      <c r="H653" s="32">
        <f t="shared" ref="H653:H655" si="257">+H654</f>
        <v>0</v>
      </c>
      <c r="I653" s="192" t="e">
        <f t="shared" ref="I653:I667" si="258">H653/G653*100</f>
        <v>#DIV/0!</v>
      </c>
    </row>
    <row r="654" spans="1:9" ht="47.25" hidden="1">
      <c r="A654" s="47" t="s">
        <v>53</v>
      </c>
      <c r="B654" s="4" t="s">
        <v>278</v>
      </c>
      <c r="C654" s="4" t="s">
        <v>297</v>
      </c>
      <c r="D654" s="4" t="s">
        <v>99</v>
      </c>
      <c r="E654" s="4" t="s">
        <v>313</v>
      </c>
      <c r="F654" s="4"/>
      <c r="G654" s="32">
        <f>+G655</f>
        <v>0</v>
      </c>
      <c r="H654" s="32">
        <f t="shared" si="257"/>
        <v>0</v>
      </c>
      <c r="I654" s="192" t="e">
        <f t="shared" si="258"/>
        <v>#DIV/0!</v>
      </c>
    </row>
    <row r="655" spans="1:9" ht="47.25" hidden="1">
      <c r="A655" s="47" t="s">
        <v>55</v>
      </c>
      <c r="B655" s="4" t="s">
        <v>278</v>
      </c>
      <c r="C655" s="4" t="s">
        <v>297</v>
      </c>
      <c r="D655" s="4" t="s">
        <v>99</v>
      </c>
      <c r="E655" s="4" t="s">
        <v>313</v>
      </c>
      <c r="F655" s="4" t="s">
        <v>280</v>
      </c>
      <c r="G655" s="32">
        <f>+G656</f>
        <v>0</v>
      </c>
      <c r="H655" s="32">
        <f t="shared" si="257"/>
        <v>0</v>
      </c>
      <c r="I655" s="192" t="e">
        <f t="shared" si="258"/>
        <v>#DIV/0!</v>
      </c>
    </row>
    <row r="656" spans="1:9" ht="47.25" hidden="1">
      <c r="A656" s="47" t="s">
        <v>59</v>
      </c>
      <c r="B656" s="4" t="s">
        <v>278</v>
      </c>
      <c r="C656" s="4" t="s">
        <v>297</v>
      </c>
      <c r="D656" s="4" t="s">
        <v>99</v>
      </c>
      <c r="E656" s="4" t="s">
        <v>313</v>
      </c>
      <c r="F656" s="4" t="s">
        <v>282</v>
      </c>
      <c r="G656" s="32"/>
      <c r="H656" s="32"/>
      <c r="I656" s="192" t="e">
        <f t="shared" si="258"/>
        <v>#DIV/0!</v>
      </c>
    </row>
    <row r="657" spans="1:9" ht="94.5">
      <c r="A657" s="49" t="s">
        <v>314</v>
      </c>
      <c r="B657" s="4" t="s">
        <v>278</v>
      </c>
      <c r="C657" s="5" t="s">
        <v>297</v>
      </c>
      <c r="D657" s="5" t="s">
        <v>99</v>
      </c>
      <c r="E657" s="5" t="s">
        <v>315</v>
      </c>
      <c r="F657" s="4"/>
      <c r="G657" s="32">
        <f>+G658</f>
        <v>384.27</v>
      </c>
      <c r="H657" s="32">
        <f t="shared" ref="H657:H660" si="259">+H658</f>
        <v>262.37661000000003</v>
      </c>
      <c r="I657" s="192">
        <f t="shared" si="258"/>
        <v>68.279233351549706</v>
      </c>
    </row>
    <row r="658" spans="1:9" ht="141.75">
      <c r="A658" s="49" t="s">
        <v>316</v>
      </c>
      <c r="B658" s="4" t="s">
        <v>278</v>
      </c>
      <c r="C658" s="5" t="s">
        <v>297</v>
      </c>
      <c r="D658" s="5" t="s">
        <v>99</v>
      </c>
      <c r="E658" s="5" t="s">
        <v>315</v>
      </c>
      <c r="F658" s="4"/>
      <c r="G658" s="32">
        <f>+G659</f>
        <v>384.27</v>
      </c>
      <c r="H658" s="32">
        <f t="shared" si="259"/>
        <v>262.37661000000003</v>
      </c>
      <c r="I658" s="192">
        <f t="shared" si="258"/>
        <v>68.279233351549706</v>
      </c>
    </row>
    <row r="659" spans="1:9" ht="15.75">
      <c r="A659" s="49" t="s">
        <v>145</v>
      </c>
      <c r="B659" s="4" t="s">
        <v>278</v>
      </c>
      <c r="C659" s="5" t="s">
        <v>297</v>
      </c>
      <c r="D659" s="5" t="s">
        <v>99</v>
      </c>
      <c r="E659" s="5" t="s">
        <v>315</v>
      </c>
      <c r="F659" s="4" t="s">
        <v>280</v>
      </c>
      <c r="G659" s="32">
        <f>+G660</f>
        <v>384.27</v>
      </c>
      <c r="H659" s="32">
        <f t="shared" si="259"/>
        <v>262.37661000000003</v>
      </c>
      <c r="I659" s="192">
        <f t="shared" si="258"/>
        <v>68.279233351549706</v>
      </c>
    </row>
    <row r="660" spans="1:9" ht="21" customHeight="1">
      <c r="A660" s="49" t="s">
        <v>283</v>
      </c>
      <c r="B660" s="4" t="s">
        <v>278</v>
      </c>
      <c r="C660" s="5" t="s">
        <v>297</v>
      </c>
      <c r="D660" s="5" t="s">
        <v>99</v>
      </c>
      <c r="E660" s="5" t="s">
        <v>315</v>
      </c>
      <c r="F660" s="4" t="s">
        <v>284</v>
      </c>
      <c r="G660" s="32">
        <f>+G661</f>
        <v>384.27</v>
      </c>
      <c r="H660" s="32">
        <f t="shared" si="259"/>
        <v>262.37661000000003</v>
      </c>
      <c r="I660" s="192">
        <f t="shared" si="258"/>
        <v>68.279233351549706</v>
      </c>
    </row>
    <row r="661" spans="1:9" ht="30" customHeight="1">
      <c r="A661" s="48" t="s">
        <v>317</v>
      </c>
      <c r="B661" s="4" t="s">
        <v>278</v>
      </c>
      <c r="C661" s="5" t="s">
        <v>297</v>
      </c>
      <c r="D661" s="5" t="s">
        <v>99</v>
      </c>
      <c r="E661" s="5" t="s">
        <v>315</v>
      </c>
      <c r="F661" s="4" t="s">
        <v>285</v>
      </c>
      <c r="G661" s="32">
        <v>384.27</v>
      </c>
      <c r="H661" s="32">
        <v>262.37661000000003</v>
      </c>
      <c r="I661" s="192">
        <f t="shared" si="258"/>
        <v>68.279233351549706</v>
      </c>
    </row>
    <row r="662" spans="1:9" ht="15.75">
      <c r="A662" s="49" t="s">
        <v>145</v>
      </c>
      <c r="B662" s="4" t="s">
        <v>278</v>
      </c>
      <c r="C662" s="4" t="s">
        <v>297</v>
      </c>
      <c r="D662" s="4" t="s">
        <v>99</v>
      </c>
      <c r="E662" s="5" t="s">
        <v>318</v>
      </c>
      <c r="F662" s="4" t="s">
        <v>18</v>
      </c>
      <c r="G662" s="32">
        <f>+G663</f>
        <v>436.55</v>
      </c>
      <c r="H662" s="32">
        <f t="shared" ref="H662:H666" si="260">+H663</f>
        <v>0</v>
      </c>
      <c r="I662" s="192">
        <f t="shared" si="258"/>
        <v>0</v>
      </c>
    </row>
    <row r="663" spans="1:9" ht="78.75">
      <c r="A663" s="49" t="s">
        <v>319</v>
      </c>
      <c r="B663" s="4" t="s">
        <v>278</v>
      </c>
      <c r="C663" s="5" t="s">
        <v>297</v>
      </c>
      <c r="D663" s="5" t="s">
        <v>99</v>
      </c>
      <c r="E663" s="5" t="s">
        <v>318</v>
      </c>
      <c r="F663" s="4"/>
      <c r="G663" s="32">
        <f>+G664</f>
        <v>436.55</v>
      </c>
      <c r="H663" s="32">
        <f t="shared" si="260"/>
        <v>0</v>
      </c>
      <c r="I663" s="192">
        <f t="shared" si="258"/>
        <v>0</v>
      </c>
    </row>
    <row r="664" spans="1:9" ht="141.75">
      <c r="A664" s="49" t="s">
        <v>316</v>
      </c>
      <c r="B664" s="4" t="s">
        <v>278</v>
      </c>
      <c r="C664" s="5" t="s">
        <v>297</v>
      </c>
      <c r="D664" s="5" t="s">
        <v>99</v>
      </c>
      <c r="E664" s="5" t="s">
        <v>318</v>
      </c>
      <c r="F664" s="4"/>
      <c r="G664" s="32">
        <f>+G665</f>
        <v>436.55</v>
      </c>
      <c r="H664" s="32">
        <f t="shared" si="260"/>
        <v>0</v>
      </c>
      <c r="I664" s="192">
        <f t="shared" si="258"/>
        <v>0</v>
      </c>
    </row>
    <row r="665" spans="1:9" ht="15.75">
      <c r="A665" s="49" t="s">
        <v>145</v>
      </c>
      <c r="B665" s="4" t="s">
        <v>278</v>
      </c>
      <c r="C665" s="5" t="s">
        <v>297</v>
      </c>
      <c r="D665" s="5" t="s">
        <v>99</v>
      </c>
      <c r="E665" s="5" t="s">
        <v>318</v>
      </c>
      <c r="F665" s="4" t="s">
        <v>280</v>
      </c>
      <c r="G665" s="32">
        <f>+G666</f>
        <v>436.55</v>
      </c>
      <c r="H665" s="32">
        <f t="shared" si="260"/>
        <v>0</v>
      </c>
      <c r="I665" s="192">
        <f t="shared" si="258"/>
        <v>0</v>
      </c>
    </row>
    <row r="666" spans="1:9" ht="20.25" customHeight="1">
      <c r="A666" s="49" t="s">
        <v>283</v>
      </c>
      <c r="B666" s="4" t="s">
        <v>278</v>
      </c>
      <c r="C666" s="5" t="s">
        <v>297</v>
      </c>
      <c r="D666" s="5" t="s">
        <v>99</v>
      </c>
      <c r="E666" s="5" t="s">
        <v>318</v>
      </c>
      <c r="F666" s="4" t="s">
        <v>284</v>
      </c>
      <c r="G666" s="32">
        <f>+G667</f>
        <v>436.55</v>
      </c>
      <c r="H666" s="32">
        <f t="shared" si="260"/>
        <v>0</v>
      </c>
      <c r="I666" s="192">
        <f t="shared" si="258"/>
        <v>0</v>
      </c>
    </row>
    <row r="667" spans="1:9" ht="50.25" customHeight="1">
      <c r="A667" s="48" t="s">
        <v>320</v>
      </c>
      <c r="B667" s="4" t="s">
        <v>278</v>
      </c>
      <c r="C667" s="5" t="s">
        <v>297</v>
      </c>
      <c r="D667" s="5" t="s">
        <v>99</v>
      </c>
      <c r="E667" s="5" t="s">
        <v>318</v>
      </c>
      <c r="F667" s="4" t="s">
        <v>285</v>
      </c>
      <c r="G667" s="32">
        <v>436.55</v>
      </c>
      <c r="H667" s="32"/>
      <c r="I667" s="192">
        <f t="shared" si="258"/>
        <v>0</v>
      </c>
    </row>
  </sheetData>
  <autoFilter ref="A15:H667"/>
  <mergeCells count="17">
    <mergeCell ref="B6:I6"/>
    <mergeCell ref="A9:I9"/>
    <mergeCell ref="A10:I10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E1:I1"/>
    <mergeCell ref="A2:I2"/>
    <mergeCell ref="A3:I3"/>
    <mergeCell ref="A4:I4"/>
    <mergeCell ref="A5:I5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  <headerFooter alignWithMargins="0"/>
  <rowBreaks count="9" manualBreakCount="9">
    <brk id="176" max="9" man="1"/>
    <brk id="197" max="9" man="1"/>
    <brk id="228" max="9" man="1"/>
    <brk id="251" max="9" man="1"/>
    <brk id="271" max="9" man="1"/>
    <brk id="334" max="9" man="1"/>
    <brk id="350" max="9" man="1"/>
    <brk id="364" max="9" man="1"/>
    <brk id="379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366"/>
  <sheetViews>
    <sheetView topLeftCell="A321" workbookViewId="0">
      <selection activeCell="M20" sqref="M20"/>
    </sheetView>
  </sheetViews>
  <sheetFormatPr defaultColWidth="12.7109375" defaultRowHeight="15.75"/>
  <cols>
    <col min="1" max="1" width="34.5703125" style="82" customWidth="1"/>
    <col min="2" max="2" width="10.140625" style="82" hidden="1" customWidth="1"/>
    <col min="3" max="4" width="12.7109375" style="83"/>
    <col min="5" max="5" width="15.5703125" style="83" customWidth="1"/>
    <col min="6" max="9" width="12.7109375" style="83"/>
    <col min="10" max="16384" width="12.7109375" style="82"/>
  </cols>
  <sheetData>
    <row r="1" spans="1:9" s="64" customFormat="1" ht="12.75" customHeight="1">
      <c r="A1" s="386" t="s">
        <v>447</v>
      </c>
      <c r="B1" s="386"/>
      <c r="C1" s="386"/>
      <c r="D1" s="386"/>
      <c r="E1" s="386"/>
      <c r="F1" s="386"/>
      <c r="G1" s="386"/>
      <c r="H1" s="386"/>
      <c r="I1" s="386"/>
    </row>
    <row r="2" spans="1:9" s="64" customFormat="1" ht="18" customHeight="1">
      <c r="A2" s="387" t="s">
        <v>440</v>
      </c>
      <c r="B2" s="387"/>
      <c r="C2" s="387"/>
      <c r="D2" s="387"/>
      <c r="E2" s="387"/>
      <c r="F2" s="387"/>
      <c r="G2" s="387"/>
      <c r="H2" s="387"/>
      <c r="I2" s="387"/>
    </row>
    <row r="3" spans="1:9" s="64" customFormat="1" ht="18" customHeight="1">
      <c r="A3" s="387" t="s">
        <v>1</v>
      </c>
      <c r="B3" s="387"/>
      <c r="C3" s="387"/>
      <c r="D3" s="387"/>
      <c r="E3" s="387"/>
      <c r="F3" s="387"/>
      <c r="G3" s="387"/>
      <c r="H3" s="387"/>
      <c r="I3" s="387"/>
    </row>
    <row r="4" spans="1:9" s="64" customFormat="1" ht="18" customHeight="1">
      <c r="A4" s="387" t="s">
        <v>2</v>
      </c>
      <c r="B4" s="387"/>
      <c r="C4" s="387"/>
      <c r="D4" s="387"/>
      <c r="E4" s="387"/>
      <c r="F4" s="387"/>
      <c r="G4" s="387"/>
      <c r="H4" s="387"/>
      <c r="I4" s="387"/>
    </row>
    <row r="5" spans="1:9" s="64" customFormat="1" ht="15.75" customHeight="1">
      <c r="A5" s="387" t="s">
        <v>453</v>
      </c>
      <c r="B5" s="387"/>
      <c r="C5" s="387"/>
      <c r="D5" s="387"/>
      <c r="E5" s="387"/>
      <c r="F5" s="387"/>
      <c r="G5" s="387"/>
      <c r="H5" s="387"/>
      <c r="I5" s="387"/>
    </row>
    <row r="6" spans="1:9" s="65" customFormat="1" ht="6.6" customHeight="1">
      <c r="E6" s="13"/>
      <c r="G6" s="66"/>
    </row>
    <row r="7" spans="1:9" s="65" customFormat="1" ht="6.6" customHeight="1">
      <c r="E7" s="13"/>
      <c r="G7" s="66"/>
    </row>
    <row r="8" spans="1:9" s="65" customFormat="1" ht="6.6" customHeight="1">
      <c r="E8" s="13"/>
      <c r="G8" s="66"/>
    </row>
    <row r="9" spans="1:9" s="65" customFormat="1" ht="6.6" customHeight="1">
      <c r="E9" s="13"/>
      <c r="G9" s="66"/>
    </row>
    <row r="10" spans="1:9" s="65" customFormat="1" ht="6.6" customHeight="1">
      <c r="E10" s="13"/>
      <c r="G10" s="66"/>
    </row>
    <row r="11" spans="1:9" s="65" customFormat="1" ht="6.6" customHeight="1">
      <c r="E11" s="13"/>
      <c r="G11" s="66"/>
    </row>
    <row r="12" spans="1:9" s="65" customFormat="1" ht="6.6" customHeight="1">
      <c r="E12" s="13"/>
      <c r="G12" s="66"/>
    </row>
    <row r="13" spans="1:9" s="65" customFormat="1">
      <c r="A13" s="384" t="s">
        <v>625</v>
      </c>
      <c r="B13" s="384"/>
      <c r="C13" s="384"/>
      <c r="D13" s="384"/>
      <c r="E13" s="384"/>
      <c r="F13" s="384"/>
      <c r="G13" s="384"/>
      <c r="H13" s="384"/>
      <c r="I13" s="384"/>
    </row>
    <row r="14" spans="1:9" s="65" customFormat="1">
      <c r="A14" s="385" t="s">
        <v>448</v>
      </c>
      <c r="B14" s="385"/>
      <c r="C14" s="385"/>
      <c r="D14" s="385"/>
      <c r="E14" s="385"/>
      <c r="F14" s="385"/>
      <c r="G14" s="385"/>
      <c r="H14" s="385"/>
      <c r="I14" s="385"/>
    </row>
    <row r="15" spans="1:9" s="65" customFormat="1">
      <c r="A15" s="79"/>
      <c r="B15" s="79"/>
      <c r="C15" s="79"/>
      <c r="D15" s="79"/>
      <c r="E15" s="79"/>
      <c r="F15" s="79"/>
      <c r="G15" s="79"/>
      <c r="H15" s="79"/>
      <c r="I15" s="79"/>
    </row>
    <row r="16" spans="1:9" s="65" customFormat="1">
      <c r="B16" s="93"/>
      <c r="C16" s="93"/>
      <c r="D16" s="93"/>
      <c r="E16" s="93"/>
      <c r="F16" s="93"/>
      <c r="G16" s="93"/>
      <c r="H16" s="67"/>
      <c r="I16" s="93" t="s">
        <v>449</v>
      </c>
    </row>
    <row r="17" spans="1:10" s="92" customFormat="1" ht="12.75" customHeight="1">
      <c r="A17" s="388" t="s">
        <v>5</v>
      </c>
      <c r="B17" s="389" t="s">
        <v>6</v>
      </c>
      <c r="C17" s="389" t="s">
        <v>7</v>
      </c>
      <c r="D17" s="389" t="s">
        <v>8</v>
      </c>
      <c r="E17" s="389" t="s">
        <v>9</v>
      </c>
      <c r="F17" s="389" t="s">
        <v>10</v>
      </c>
      <c r="G17" s="390" t="s">
        <v>11</v>
      </c>
      <c r="H17" s="380" t="s">
        <v>620</v>
      </c>
      <c r="I17" s="382" t="s">
        <v>621</v>
      </c>
    </row>
    <row r="18" spans="1:10" s="92" customFormat="1" ht="50.1" customHeight="1">
      <c r="A18" s="388"/>
      <c r="B18" s="389"/>
      <c r="C18" s="389"/>
      <c r="D18" s="389"/>
      <c r="E18" s="389"/>
      <c r="F18" s="389"/>
      <c r="G18" s="391"/>
      <c r="H18" s="381"/>
      <c r="I18" s="383"/>
    </row>
    <row r="19" spans="1:10" s="89" customFormat="1">
      <c r="A19" s="89" t="s">
        <v>450</v>
      </c>
      <c r="C19" s="90"/>
      <c r="D19" s="90"/>
      <c r="E19" s="90"/>
      <c r="F19" s="90"/>
      <c r="G19" s="91">
        <f>+G20+G107+G113+G119+G124+G131+G137+G155+G174+G179+G201+G231+G238+G249+G280+G287+G326+G185+G294+G350+G360</f>
        <v>334159.53000000003</v>
      </c>
      <c r="H19" s="195">
        <f>+H20+H107+H113+H119+H124+H131+H137+H155+H174+H179+H201+H231+H238+H249+H280+H287+H326+H185+H294+H350+H360</f>
        <v>186995.93739000001</v>
      </c>
      <c r="I19" s="196">
        <f>H19/G19*100</f>
        <v>55.960079124482846</v>
      </c>
    </row>
    <row r="20" spans="1:10" ht="47.25">
      <c r="A20" s="85" t="str">
        <f>'11+'!A98</f>
        <v xml:space="preserve">Муниципальная программа "Социальная поддержка граждан в Овюрском кожууне </v>
      </c>
      <c r="B20" s="85"/>
      <c r="C20" s="84" t="str">
        <f>'11+'!C98</f>
        <v>10</v>
      </c>
      <c r="D20" s="84"/>
      <c r="E20" s="84"/>
      <c r="F20" s="84"/>
      <c r="G20" s="84">
        <f>'11+'!G98</f>
        <v>42403.700000000004</v>
      </c>
      <c r="H20" s="88">
        <f>'11+'!H98</f>
        <v>19383.514760000002</v>
      </c>
      <c r="I20" s="197">
        <f t="shared" ref="I20:I83" si="0">H20/G20*100</f>
        <v>45.71184769253626</v>
      </c>
      <c r="J20" s="85"/>
    </row>
    <row r="21" spans="1:10">
      <c r="A21" s="85" t="str">
        <f>'11+'!A99</f>
        <v>Пенсионное обеспечение</v>
      </c>
      <c r="B21" s="85"/>
      <c r="C21" s="84" t="str">
        <f>'11+'!C99</f>
        <v>10</v>
      </c>
      <c r="D21" s="84" t="str">
        <f>'11+'!D99</f>
        <v>01</v>
      </c>
      <c r="E21" s="84" t="str">
        <f>'11+'!E99</f>
        <v xml:space="preserve">         </v>
      </c>
      <c r="F21" s="84" t="str">
        <f>'11+'!F99</f>
        <v xml:space="preserve">   </v>
      </c>
      <c r="G21" s="84">
        <f>'11+'!G99</f>
        <v>0</v>
      </c>
      <c r="H21" s="88">
        <f>'11+'!H99</f>
        <v>0</v>
      </c>
      <c r="I21" s="197" t="e">
        <f t="shared" si="0"/>
        <v>#DIV/0!</v>
      </c>
    </row>
    <row r="22" spans="1:10" ht="47.25">
      <c r="A22" s="85" t="str">
        <f>'11+'!A100</f>
        <v>подпрограмма "Развитие мер социальной поддержки отдельным категориям граждан"</v>
      </c>
      <c r="B22" s="85"/>
      <c r="C22" s="84" t="str">
        <f>'11+'!C100</f>
        <v>10</v>
      </c>
      <c r="D22" s="84" t="str">
        <f>'11+'!D100</f>
        <v>01</v>
      </c>
      <c r="E22" s="84" t="str">
        <f>'11+'!E100</f>
        <v>01 1 00 00000</v>
      </c>
      <c r="F22" s="84" t="str">
        <f>'11+'!F100</f>
        <v xml:space="preserve">   </v>
      </c>
      <c r="G22" s="84">
        <f>'11+'!G100</f>
        <v>0</v>
      </c>
      <c r="H22" s="88">
        <f>'11+'!H100</f>
        <v>0</v>
      </c>
      <c r="I22" s="197" t="e">
        <f t="shared" si="0"/>
        <v>#DIV/0!</v>
      </c>
    </row>
    <row r="23" spans="1:10" ht="63">
      <c r="A23" s="85" t="str">
        <f>'11+'!A101</f>
        <v>Основное мероприятие: Социальные гарантии лицам, замещавшим муниципальные должности</v>
      </c>
      <c r="B23" s="85"/>
      <c r="C23" s="84" t="str">
        <f>'11+'!C101</f>
        <v>10</v>
      </c>
      <c r="D23" s="84" t="str">
        <f>'11+'!D101</f>
        <v>01</v>
      </c>
      <c r="E23" s="84" t="str">
        <f>'11+'!E101</f>
        <v>01 1 02 00000</v>
      </c>
      <c r="F23" s="84">
        <f>'11+'!F101</f>
        <v>0</v>
      </c>
      <c r="G23" s="84">
        <f>'11+'!G101</f>
        <v>0</v>
      </c>
      <c r="H23" s="88">
        <f>'11+'!H101</f>
        <v>0</v>
      </c>
      <c r="I23" s="197" t="e">
        <f t="shared" si="0"/>
        <v>#DIV/0!</v>
      </c>
    </row>
    <row r="24" spans="1:10" ht="78.75">
      <c r="A24" s="85" t="str">
        <f>'11+'!A102</f>
        <v>Выплата пенси и за выслугу лет муниципальным служащим и доплаты к пенсии лицам, замещавшим должности в муниципальном образовании</v>
      </c>
      <c r="B24" s="85"/>
      <c r="C24" s="84" t="str">
        <f>'11+'!C102</f>
        <v>10</v>
      </c>
      <c r="D24" s="84" t="str">
        <f>'11+'!D102</f>
        <v>01</v>
      </c>
      <c r="E24" s="84" t="str">
        <f>'11+'!E102</f>
        <v>01 1 02 07019</v>
      </c>
      <c r="F24" s="84" t="str">
        <f>'11+'!F102</f>
        <v xml:space="preserve">   </v>
      </c>
      <c r="G24" s="84">
        <f>'11+'!G102</f>
        <v>0</v>
      </c>
      <c r="H24" s="88">
        <f>'11+'!H102</f>
        <v>0</v>
      </c>
      <c r="I24" s="197" t="e">
        <f t="shared" si="0"/>
        <v>#DIV/0!</v>
      </c>
    </row>
    <row r="25" spans="1:10" ht="31.5">
      <c r="A25" s="85" t="str">
        <f>'11+'!A103</f>
        <v>Публичные норативные, социальные выплаты гражданам</v>
      </c>
      <c r="B25" s="85"/>
      <c r="C25" s="84" t="str">
        <f>'11+'!C103</f>
        <v>10</v>
      </c>
      <c r="D25" s="84" t="str">
        <f>'11+'!D103</f>
        <v>01</v>
      </c>
      <c r="E25" s="84" t="str">
        <f>'11+'!E103</f>
        <v>01 1 02 07019</v>
      </c>
      <c r="F25" s="84" t="str">
        <f>'11+'!F103</f>
        <v>300</v>
      </c>
      <c r="G25" s="84">
        <f>'11+'!G103</f>
        <v>0</v>
      </c>
      <c r="H25" s="88">
        <f>'11+'!H103</f>
        <v>0</v>
      </c>
      <c r="I25" s="197" t="e">
        <f t="shared" si="0"/>
        <v>#DIV/0!</v>
      </c>
    </row>
    <row r="26" spans="1:10" ht="47.25">
      <c r="A26" s="85" t="str">
        <f>'11+'!A104</f>
        <v>Социальные выплаты гражданам, кроме публичных обязательств</v>
      </c>
      <c r="B26" s="85"/>
      <c r="C26" s="84" t="str">
        <f>'11+'!C104</f>
        <v>10</v>
      </c>
      <c r="D26" s="84" t="str">
        <f>'11+'!D104</f>
        <v>01</v>
      </c>
      <c r="E26" s="84" t="str">
        <f>'11+'!E104</f>
        <v>01 1 02 07019</v>
      </c>
      <c r="F26" s="84" t="str">
        <f>'11+'!F104</f>
        <v>310</v>
      </c>
      <c r="G26" s="84">
        <f>'11+'!G104</f>
        <v>0</v>
      </c>
      <c r="H26" s="88">
        <f>'11+'!H104</f>
        <v>0</v>
      </c>
      <c r="I26" s="197" t="e">
        <f t="shared" si="0"/>
        <v>#DIV/0!</v>
      </c>
    </row>
    <row r="27" spans="1:10" ht="31.5">
      <c r="A27" s="85" t="str">
        <f>'11+'!A105</f>
        <v>Иные пенсии, социальные доплаты к пенсиям</v>
      </c>
      <c r="B27" s="85"/>
      <c r="C27" s="84" t="str">
        <f>'11+'!C105</f>
        <v>10</v>
      </c>
      <c r="D27" s="84" t="str">
        <f>'11+'!D105</f>
        <v>01</v>
      </c>
      <c r="E27" s="84" t="str">
        <f>'11+'!E105</f>
        <v>01 1 02 07019</v>
      </c>
      <c r="F27" s="84" t="str">
        <f>'11+'!F105</f>
        <v>312</v>
      </c>
      <c r="G27" s="84">
        <f>'11+'!G105</f>
        <v>0</v>
      </c>
      <c r="H27" s="88">
        <f>'11+'!H105</f>
        <v>0</v>
      </c>
      <c r="I27" s="197" t="e">
        <f t="shared" si="0"/>
        <v>#DIV/0!</v>
      </c>
    </row>
    <row r="28" spans="1:10">
      <c r="A28" s="85">
        <f>'11+'!A106</f>
        <v>0</v>
      </c>
      <c r="B28" s="85"/>
      <c r="C28" s="84" t="str">
        <f>'11+'!C106</f>
        <v>10</v>
      </c>
      <c r="D28" s="84" t="str">
        <f>'11+'!D106</f>
        <v>03</v>
      </c>
      <c r="E28" s="84">
        <f>'11+'!E106</f>
        <v>0</v>
      </c>
      <c r="F28" s="84">
        <f>'11+'!F106</f>
        <v>0</v>
      </c>
      <c r="G28" s="84">
        <f>'11+'!G106</f>
        <v>39368.400000000001</v>
      </c>
      <c r="H28" s="88">
        <f>'11+'!H106</f>
        <v>17907.487680000002</v>
      </c>
      <c r="I28" s="197">
        <f t="shared" si="0"/>
        <v>45.486958271100683</v>
      </c>
    </row>
    <row r="29" spans="1:10" ht="47.25">
      <c r="A29" s="85" t="str">
        <f>'11+'!A107</f>
        <v>подпрограмма "Развитие мер социальной поддержки отдельным категориям граждан"</v>
      </c>
      <c r="B29" s="85"/>
      <c r="C29" s="84" t="str">
        <f>'11+'!C107</f>
        <v>10</v>
      </c>
      <c r="D29" s="84" t="str">
        <f>'11+'!D107</f>
        <v>03</v>
      </c>
      <c r="E29" s="84" t="str">
        <f>'11+'!E107</f>
        <v>01 1 00 00000</v>
      </c>
      <c r="F29" s="84" t="str">
        <f>'11+'!F107</f>
        <v/>
      </c>
      <c r="G29" s="84">
        <f>'11+'!G107</f>
        <v>4485.2</v>
      </c>
      <c r="H29" s="88">
        <f>'11+'!H107</f>
        <v>2048.23812</v>
      </c>
      <c r="I29" s="197">
        <f t="shared" si="0"/>
        <v>45.666595023633285</v>
      </c>
    </row>
    <row r="30" spans="1:10" ht="47.25">
      <c r="A30" s="85" t="str">
        <f>'11+'!A108</f>
        <v>Основное мероприятие: Социальная поддержка ветеранам труда</v>
      </c>
      <c r="B30" s="85"/>
      <c r="C30" s="84" t="str">
        <f>'11+'!C108</f>
        <v>10</v>
      </c>
      <c r="D30" s="84" t="str">
        <f>'11+'!D108</f>
        <v>03</v>
      </c>
      <c r="E30" s="84" t="str">
        <f>'11+'!E108</f>
        <v>01 1 01 00000</v>
      </c>
      <c r="F30" s="84">
        <f>'11+'!F108</f>
        <v>0</v>
      </c>
      <c r="G30" s="84">
        <f>'11+'!G108</f>
        <v>4033.5</v>
      </c>
      <c r="H30" s="88">
        <f>'11+'!H108</f>
        <v>1977.55996</v>
      </c>
      <c r="I30" s="197">
        <f t="shared" si="0"/>
        <v>49.02838626503037</v>
      </c>
    </row>
    <row r="31" spans="1:10" ht="47.25">
      <c r="A31" s="85" t="str">
        <f>'11+'!A109</f>
        <v>Обеспечение мер социальной поддержки ветеранов труда и тружеников тыла</v>
      </c>
      <c r="B31" s="85"/>
      <c r="C31" s="84" t="str">
        <f>'11+'!C109</f>
        <v>10</v>
      </c>
      <c r="D31" s="84" t="str">
        <f>'11+'!D109</f>
        <v>03</v>
      </c>
      <c r="E31" s="84" t="str">
        <f>'11+'!E109</f>
        <v>01 1 01 76060</v>
      </c>
      <c r="F31" s="84">
        <f>'11+'!F109</f>
        <v>0</v>
      </c>
      <c r="G31" s="84">
        <f>'11+'!G109</f>
        <v>4033.5</v>
      </c>
      <c r="H31" s="88">
        <f>'11+'!H109</f>
        <v>1977.55996</v>
      </c>
      <c r="I31" s="197">
        <f t="shared" si="0"/>
        <v>49.02838626503037</v>
      </c>
    </row>
    <row r="32" spans="1:10" ht="47.25">
      <c r="A32" s="85" t="str">
        <f>'11+'!A110</f>
        <v>Закупка товаров, работ и услуг для государственных (муниципальных) нужд</v>
      </c>
      <c r="B32" s="85"/>
      <c r="C32" s="84">
        <f>'11+'!C110</f>
        <v>10</v>
      </c>
      <c r="D32" s="84" t="str">
        <f>'11+'!D110</f>
        <v>03</v>
      </c>
      <c r="E32" s="84" t="str">
        <f>'11+'!E110</f>
        <v>01 1 01 76060</v>
      </c>
      <c r="F32" s="84">
        <f>'11+'!F110</f>
        <v>200</v>
      </c>
      <c r="G32" s="84">
        <f>'11+'!G110</f>
        <v>58.14</v>
      </c>
      <c r="H32" s="88">
        <f>'11+'!H110</f>
        <v>13.311959999999999</v>
      </c>
      <c r="I32" s="197">
        <f t="shared" si="0"/>
        <v>22.896388028895768</v>
      </c>
    </row>
    <row r="33" spans="1:9" ht="47.25">
      <c r="A33" s="85" t="str">
        <f>'11+'!A111</f>
        <v>Иные закупки товаров, работ и услуг для государственных (муниципальных) нужд</v>
      </c>
      <c r="B33" s="85"/>
      <c r="C33" s="84">
        <f>'11+'!C111</f>
        <v>10</v>
      </c>
      <c r="D33" s="84" t="str">
        <f>'11+'!D111</f>
        <v>03</v>
      </c>
      <c r="E33" s="84" t="str">
        <f>'11+'!E111</f>
        <v>01 1 01 76060</v>
      </c>
      <c r="F33" s="84">
        <f>'11+'!F111</f>
        <v>240</v>
      </c>
      <c r="G33" s="84">
        <f>'11+'!G111</f>
        <v>58.14</v>
      </c>
      <c r="H33" s="88">
        <f>'11+'!H111</f>
        <v>13.311959999999999</v>
      </c>
      <c r="I33" s="197">
        <f t="shared" si="0"/>
        <v>22.896388028895768</v>
      </c>
    </row>
    <row r="34" spans="1:9" ht="47.25">
      <c r="A34" s="85" t="str">
        <f>'11+'!A112</f>
        <v>Прочая закупка товаров, работ и услуг для государственных (муниципальных) нужд</v>
      </c>
      <c r="B34" s="85"/>
      <c r="C34" s="84">
        <f>'11+'!C112</f>
        <v>10</v>
      </c>
      <c r="D34" s="84" t="str">
        <f>'11+'!D112</f>
        <v>03</v>
      </c>
      <c r="E34" s="84" t="str">
        <f>'11+'!E112</f>
        <v>01 1 01 76060</v>
      </c>
      <c r="F34" s="84">
        <f>'11+'!F112</f>
        <v>244</v>
      </c>
      <c r="G34" s="84">
        <f>'11+'!G112</f>
        <v>58.14</v>
      </c>
      <c r="H34" s="88">
        <f>'11+'!H112</f>
        <v>13.311959999999999</v>
      </c>
      <c r="I34" s="197">
        <f t="shared" si="0"/>
        <v>22.896388028895768</v>
      </c>
    </row>
    <row r="35" spans="1:9" ht="31.5">
      <c r="A35" s="85" t="str">
        <f>'11+'!A113</f>
        <v>Социальное обеспечение и иные выплаты населению</v>
      </c>
      <c r="B35" s="85"/>
      <c r="C35" s="84" t="str">
        <f>'11+'!C113</f>
        <v>10</v>
      </c>
      <c r="D35" s="84" t="str">
        <f>'11+'!D113</f>
        <v>03</v>
      </c>
      <c r="E35" s="84" t="str">
        <f>'11+'!E113</f>
        <v>01 1 01 76060</v>
      </c>
      <c r="F35" s="84" t="str">
        <f>'11+'!F113</f>
        <v>300</v>
      </c>
      <c r="G35" s="84">
        <f>'11+'!G113</f>
        <v>3975.36</v>
      </c>
      <c r="H35" s="88">
        <f>'11+'!H113</f>
        <v>1964.248</v>
      </c>
      <c r="I35" s="197">
        <f t="shared" si="0"/>
        <v>49.410569105691053</v>
      </c>
    </row>
    <row r="36" spans="1:9" ht="31.5">
      <c r="A36" s="85" t="str">
        <f>'11+'!A114</f>
        <v>Публичные нормативные социальные выплаты гражданам</v>
      </c>
      <c r="B36" s="85"/>
      <c r="C36" s="84" t="str">
        <f>'11+'!C114</f>
        <v>10</v>
      </c>
      <c r="D36" s="84" t="str">
        <f>'11+'!D114</f>
        <v>03</v>
      </c>
      <c r="E36" s="84" t="str">
        <f>'11+'!E114</f>
        <v>01 1 01 76060</v>
      </c>
      <c r="F36" s="84" t="str">
        <f>'11+'!F114</f>
        <v>310</v>
      </c>
      <c r="G36" s="84">
        <f>'11+'!G114</f>
        <v>3975.36</v>
      </c>
      <c r="H36" s="88">
        <f>'11+'!H114</f>
        <v>1964.248</v>
      </c>
      <c r="I36" s="197">
        <f t="shared" si="0"/>
        <v>49.410569105691053</v>
      </c>
    </row>
    <row r="37" spans="1:9" ht="63">
      <c r="A37" s="85" t="str">
        <f>'11+'!A115</f>
        <v>Пособия, коменсации, меры социальной поддержки насления по публичным нормативным обязательствам</v>
      </c>
      <c r="B37" s="85"/>
      <c r="C37" s="84" t="str">
        <f>'11+'!C115</f>
        <v>10</v>
      </c>
      <c r="D37" s="84" t="str">
        <f>'11+'!D115</f>
        <v>03</v>
      </c>
      <c r="E37" s="84" t="str">
        <f>'11+'!E115</f>
        <v>01 1 01 76060</v>
      </c>
      <c r="F37" s="84" t="str">
        <f>'11+'!F115</f>
        <v>313</v>
      </c>
      <c r="G37" s="84">
        <f>'11+'!G115</f>
        <v>3975.36</v>
      </c>
      <c r="H37" s="88">
        <f>'11+'!H115</f>
        <v>1964.248</v>
      </c>
      <c r="I37" s="197">
        <f t="shared" si="0"/>
        <v>49.410569105691053</v>
      </c>
    </row>
    <row r="38" spans="1:9" ht="47.25">
      <c r="A38" s="85" t="str">
        <f>'11+'!A116</f>
        <v>Основное мероприятие: Льготы за услуги общественным транспортом инвалидам</v>
      </c>
      <c r="B38" s="85"/>
      <c r="C38" s="84" t="str">
        <f>'11+'!C116</f>
        <v>10</v>
      </c>
      <c r="D38" s="84" t="str">
        <f>'11+'!D116</f>
        <v>03</v>
      </c>
      <c r="E38" s="84" t="str">
        <f>'11+'!E116</f>
        <v>01 1 03 00000</v>
      </c>
      <c r="F38" s="84">
        <f>'11+'!F116</f>
        <v>0</v>
      </c>
      <c r="G38" s="84">
        <f>'11+'!G116</f>
        <v>196</v>
      </c>
      <c r="H38" s="88">
        <f>'11+'!H116</f>
        <v>0</v>
      </c>
      <c r="I38" s="197">
        <f t="shared" si="0"/>
        <v>0</v>
      </c>
    </row>
    <row r="39" spans="1:9" ht="141.75">
      <c r="A39" s="85" t="str">
        <f>'11+'!A117</f>
        <v>Обеспечение равной доступности услуг общественного транспорта на территории Республики Тыва  для отдельных категорий граждан, оказание мер социальной поддержки которым относится к ведению Российской Федерации и Республики Тыва</v>
      </c>
      <c r="B39" s="85"/>
      <c r="C39" s="84" t="str">
        <f>'11+'!C117</f>
        <v>10</v>
      </c>
      <c r="D39" s="84" t="str">
        <f>'11+'!D117</f>
        <v>03</v>
      </c>
      <c r="E39" s="84" t="str">
        <f>'11+'!E117</f>
        <v>01 1 03 76110</v>
      </c>
      <c r="F39" s="84" t="str">
        <f>'11+'!F117</f>
        <v/>
      </c>
      <c r="G39" s="84">
        <f>'11+'!G117</f>
        <v>196</v>
      </c>
      <c r="H39" s="88">
        <f>'11+'!H117</f>
        <v>0</v>
      </c>
      <c r="I39" s="197">
        <f t="shared" si="0"/>
        <v>0</v>
      </c>
    </row>
    <row r="40" spans="1:9" ht="31.5">
      <c r="A40" s="85" t="str">
        <f>'11+'!A118</f>
        <v>Социальное обеспечение и иные выплаты населению</v>
      </c>
      <c r="B40" s="85"/>
      <c r="C40" s="84" t="str">
        <f>'11+'!C118</f>
        <v>10</v>
      </c>
      <c r="D40" s="84" t="str">
        <f>'11+'!D118</f>
        <v>03</v>
      </c>
      <c r="E40" s="84" t="str">
        <f>'11+'!E118</f>
        <v>01 1 03 76110</v>
      </c>
      <c r="F40" s="84" t="str">
        <f>'11+'!F118</f>
        <v>300</v>
      </c>
      <c r="G40" s="84">
        <f>'11+'!G118</f>
        <v>196</v>
      </c>
      <c r="H40" s="88">
        <f>'11+'!H118</f>
        <v>0</v>
      </c>
      <c r="I40" s="197">
        <f t="shared" si="0"/>
        <v>0</v>
      </c>
    </row>
    <row r="41" spans="1:9" ht="31.5">
      <c r="A41" s="85" t="str">
        <f>'11+'!A119</f>
        <v>Публичные нормативные социальные выплаты гражданам</v>
      </c>
      <c r="B41" s="85"/>
      <c r="C41" s="84" t="str">
        <f>'11+'!C119</f>
        <v>10</v>
      </c>
      <c r="D41" s="84" t="str">
        <f>'11+'!D119</f>
        <v>03</v>
      </c>
      <c r="E41" s="84" t="str">
        <f>'11+'!E119</f>
        <v>01 1 03 76110</v>
      </c>
      <c r="F41" s="84" t="str">
        <f>'11+'!F119</f>
        <v>310</v>
      </c>
      <c r="G41" s="84">
        <f>'11+'!G119</f>
        <v>196</v>
      </c>
      <c r="H41" s="88">
        <f>'11+'!H119</f>
        <v>0</v>
      </c>
      <c r="I41" s="197">
        <f t="shared" si="0"/>
        <v>0</v>
      </c>
    </row>
    <row r="42" spans="1:9" ht="63">
      <c r="A42" s="85" t="str">
        <f>'11+'!A120</f>
        <v>Пособия, коменсации, меры социальной поддержки насления по публичным нормативным обязательствам</v>
      </c>
      <c r="B42" s="85"/>
      <c r="C42" s="84" t="str">
        <f>'11+'!C120</f>
        <v>10</v>
      </c>
      <c r="D42" s="84" t="str">
        <f>'11+'!D120</f>
        <v>03</v>
      </c>
      <c r="E42" s="84" t="str">
        <f>'11+'!E120</f>
        <v>01 1 03 76110</v>
      </c>
      <c r="F42" s="84" t="str">
        <f>'11+'!F120</f>
        <v>313</v>
      </c>
      <c r="G42" s="84">
        <f>'11+'!G120</f>
        <v>196</v>
      </c>
      <c r="H42" s="88">
        <f>'11+'!H120</f>
        <v>0</v>
      </c>
      <c r="I42" s="197">
        <f t="shared" si="0"/>
        <v>0</v>
      </c>
    </row>
    <row r="43" spans="1:9" ht="63">
      <c r="A43" s="85" t="str">
        <f>'11+'!A121</f>
        <v>Основное мероприятие: Осуществление государственной материальной помощи гражданам</v>
      </c>
      <c r="B43" s="85"/>
      <c r="C43" s="84" t="str">
        <f>'11+'!C121</f>
        <v>10</v>
      </c>
      <c r="D43" s="84" t="str">
        <f>'11+'!D121</f>
        <v>03</v>
      </c>
      <c r="E43" s="84" t="str">
        <f>'11+'!E121</f>
        <v>01 1 04 00000</v>
      </c>
      <c r="F43" s="84">
        <f>'11+'!F121</f>
        <v>0</v>
      </c>
      <c r="G43" s="84">
        <f>'11+'!G121</f>
        <v>111</v>
      </c>
      <c r="H43" s="88">
        <f>'11+'!H121</f>
        <v>26.678159999999998</v>
      </c>
      <c r="I43" s="197">
        <f t="shared" si="0"/>
        <v>24.034378378378378</v>
      </c>
    </row>
    <row r="44" spans="1:9" ht="47.25">
      <c r="A44" s="85" t="str">
        <f>'11+'!A122</f>
        <v>Федеральный Закон от 12 января 1996 года № 8-ФЗ  "О погребении и похоронном деле"</v>
      </c>
      <c r="B44" s="85"/>
      <c r="C44" s="84" t="str">
        <f>'11+'!C122</f>
        <v>10</v>
      </c>
      <c r="D44" s="84" t="str">
        <f>'11+'!D122</f>
        <v>03</v>
      </c>
      <c r="E44" s="84" t="str">
        <f>'11+'!E122</f>
        <v>01 1 04 76120</v>
      </c>
      <c r="F44" s="84" t="str">
        <f>'11+'!F122</f>
        <v/>
      </c>
      <c r="G44" s="84">
        <f>'11+'!G122</f>
        <v>111</v>
      </c>
      <c r="H44" s="88">
        <f>'11+'!H122</f>
        <v>26.678159999999998</v>
      </c>
      <c r="I44" s="197">
        <f t="shared" si="0"/>
        <v>24.034378378378378</v>
      </c>
    </row>
    <row r="45" spans="1:9" ht="31.5">
      <c r="A45" s="85" t="str">
        <f>'11+'!A123</f>
        <v>Социальное обеспечение и иные выплаты населению</v>
      </c>
      <c r="B45" s="85"/>
      <c r="C45" s="84" t="str">
        <f>'11+'!C123</f>
        <v>10</v>
      </c>
      <c r="D45" s="84" t="str">
        <f>'11+'!D123</f>
        <v>03</v>
      </c>
      <c r="E45" s="84" t="str">
        <f>'11+'!E123</f>
        <v>01 1 04 76120</v>
      </c>
      <c r="F45" s="84" t="str">
        <f>'11+'!F123</f>
        <v>300</v>
      </c>
      <c r="G45" s="84">
        <f>'11+'!G123</f>
        <v>111</v>
      </c>
      <c r="H45" s="88">
        <f>'11+'!H123</f>
        <v>26.678159999999998</v>
      </c>
      <c r="I45" s="197">
        <f t="shared" si="0"/>
        <v>24.034378378378378</v>
      </c>
    </row>
    <row r="46" spans="1:9" ht="31.5">
      <c r="A46" s="85" t="str">
        <f>'11+'!A124</f>
        <v>Публичные нормативные социальные выплаты гражданам</v>
      </c>
      <c r="B46" s="85"/>
      <c r="C46" s="84" t="str">
        <f>'11+'!C124</f>
        <v>10</v>
      </c>
      <c r="D46" s="84" t="str">
        <f>'11+'!D124</f>
        <v>03</v>
      </c>
      <c r="E46" s="84" t="str">
        <f>'11+'!E124</f>
        <v>01 1 04 76120</v>
      </c>
      <c r="F46" s="84" t="str">
        <f>'11+'!F124</f>
        <v>310</v>
      </c>
      <c r="G46" s="84">
        <f>'11+'!G124</f>
        <v>111</v>
      </c>
      <c r="H46" s="88">
        <f>'11+'!H124</f>
        <v>26.678159999999998</v>
      </c>
      <c r="I46" s="197">
        <f t="shared" si="0"/>
        <v>24.034378378378378</v>
      </c>
    </row>
    <row r="47" spans="1:9" ht="63">
      <c r="A47" s="85" t="str">
        <f>'11+'!A125</f>
        <v>Пособия, коменсации, меры социальной поддержки насления по публичным нормативным обязательствам</v>
      </c>
      <c r="B47" s="85"/>
      <c r="C47" s="84" t="str">
        <f>'11+'!C125</f>
        <v>10</v>
      </c>
      <c r="D47" s="84" t="str">
        <f>'11+'!D125</f>
        <v>03</v>
      </c>
      <c r="E47" s="84" t="str">
        <f>'11+'!E125</f>
        <v>01 1 04 76120</v>
      </c>
      <c r="F47" s="84" t="str">
        <f>'11+'!F125</f>
        <v>313</v>
      </c>
      <c r="G47" s="84">
        <f>'11+'!G125</f>
        <v>111</v>
      </c>
      <c r="H47" s="88">
        <f>'11+'!H125</f>
        <v>26.678159999999998</v>
      </c>
      <c r="I47" s="197">
        <f t="shared" si="0"/>
        <v>24.034378378378378</v>
      </c>
    </row>
    <row r="48" spans="1:9" ht="47.25">
      <c r="A48" s="85" t="str">
        <f>'11+'!A126</f>
        <v>Основное мероприятие: "культурно-массовые мероприятия"</v>
      </c>
      <c r="B48" s="85"/>
      <c r="C48" s="84" t="str">
        <f>'11+'!C126</f>
        <v>10</v>
      </c>
      <c r="D48" s="84" t="str">
        <f>'11+'!D126</f>
        <v>03</v>
      </c>
      <c r="E48" s="84" t="str">
        <f>'11+'!E126</f>
        <v>01 1 06 00000</v>
      </c>
      <c r="F48" s="84">
        <f>'11+'!F126</f>
        <v>0</v>
      </c>
      <c r="G48" s="84">
        <f>'11+'!G126</f>
        <v>144.69999999999999</v>
      </c>
      <c r="H48" s="88">
        <f>'11+'!H126</f>
        <v>44</v>
      </c>
      <c r="I48" s="197">
        <f t="shared" si="0"/>
        <v>30.407740152038702</v>
      </c>
    </row>
    <row r="49" spans="1:9" ht="47.25">
      <c r="A49" s="85" t="str">
        <f>'11+'!A127</f>
        <v>Создание условий для реализации муниципальной программы</v>
      </c>
      <c r="B49" s="85"/>
      <c r="C49" s="84">
        <f>'11+'!C127</f>
        <v>10</v>
      </c>
      <c r="D49" s="84" t="str">
        <f>'11+'!D127</f>
        <v>03</v>
      </c>
      <c r="E49" s="84" t="str">
        <f>'11+'!E127</f>
        <v>01 1 06 07020</v>
      </c>
      <c r="F49" s="84" t="str">
        <f>'11+'!F127</f>
        <v/>
      </c>
      <c r="G49" s="84">
        <f>'11+'!G127</f>
        <v>144.69999999999999</v>
      </c>
      <c r="H49" s="88">
        <f>'11+'!H127</f>
        <v>44</v>
      </c>
      <c r="I49" s="197">
        <f t="shared" si="0"/>
        <v>30.407740152038702</v>
      </c>
    </row>
    <row r="50" spans="1:9" ht="47.25">
      <c r="A50" s="85" t="str">
        <f>'11+'!A128</f>
        <v>Закупка товаров, работ и услуг для государственных (муниципальных) нужд</v>
      </c>
      <c r="B50" s="85"/>
      <c r="C50" s="84">
        <f>'11+'!C128</f>
        <v>10</v>
      </c>
      <c r="D50" s="84" t="str">
        <f>'11+'!D128</f>
        <v>03</v>
      </c>
      <c r="E50" s="84" t="str">
        <f>'11+'!E128</f>
        <v>01 1 06 07020</v>
      </c>
      <c r="F50" s="84">
        <f>'11+'!F128</f>
        <v>200</v>
      </c>
      <c r="G50" s="84">
        <f>'11+'!G128</f>
        <v>144.69999999999999</v>
      </c>
      <c r="H50" s="88">
        <f>'11+'!H128</f>
        <v>44</v>
      </c>
      <c r="I50" s="197">
        <f t="shared" si="0"/>
        <v>30.407740152038702</v>
      </c>
    </row>
    <row r="51" spans="1:9" ht="47.25">
      <c r="A51" s="85" t="str">
        <f>'11+'!A129</f>
        <v>Иные закупки товаров, работ и услуг для государственных (муниципальных) нужд</v>
      </c>
      <c r="B51" s="85"/>
      <c r="C51" s="84">
        <f>'11+'!C129</f>
        <v>10</v>
      </c>
      <c r="D51" s="84" t="str">
        <f>'11+'!D129</f>
        <v>03</v>
      </c>
      <c r="E51" s="84" t="str">
        <f>'11+'!E129</f>
        <v>01 1 06 07020</v>
      </c>
      <c r="F51" s="84">
        <f>'11+'!F129</f>
        <v>240</v>
      </c>
      <c r="G51" s="84">
        <f>'11+'!G129</f>
        <v>144.69999999999999</v>
      </c>
      <c r="H51" s="88">
        <f>'11+'!H129</f>
        <v>44</v>
      </c>
      <c r="I51" s="197">
        <f t="shared" si="0"/>
        <v>30.407740152038702</v>
      </c>
    </row>
    <row r="52" spans="1:9" ht="47.25">
      <c r="A52" s="85" t="str">
        <f>'11+'!A130</f>
        <v>Прочая закупка товаров, работ и услуг для государственных (муниципальных) нужд</v>
      </c>
      <c r="B52" s="85"/>
      <c r="C52" s="84">
        <f>'11+'!C130</f>
        <v>10</v>
      </c>
      <c r="D52" s="84" t="str">
        <f>'11+'!D130</f>
        <v>03</v>
      </c>
      <c r="E52" s="84" t="str">
        <f>'11+'!E130</f>
        <v>01 1 06 07020</v>
      </c>
      <c r="F52" s="84">
        <f>'11+'!F130</f>
        <v>244</v>
      </c>
      <c r="G52" s="84">
        <f>'11+'!G130</f>
        <v>144.69999999999999</v>
      </c>
      <c r="H52" s="88">
        <f>'11+'!H130</f>
        <v>44</v>
      </c>
      <c r="I52" s="197">
        <f t="shared" si="0"/>
        <v>30.407740152038702</v>
      </c>
    </row>
    <row r="53" spans="1:9" ht="31.5">
      <c r="A53" s="85" t="str">
        <f>'11+'!A131</f>
        <v>подпрограмма "Социальная поддержка семьи и детей"</v>
      </c>
      <c r="B53" s="85"/>
      <c r="C53" s="84" t="str">
        <f>'11+'!C131</f>
        <v>10</v>
      </c>
      <c r="D53" s="84" t="str">
        <f>'11+'!D131</f>
        <v>03</v>
      </c>
      <c r="E53" s="84" t="str">
        <f>'11+'!E131</f>
        <v>01 2 00 00000</v>
      </c>
      <c r="F53" s="84">
        <f>'11+'!F131</f>
        <v>0</v>
      </c>
      <c r="G53" s="84">
        <f>'11+'!G131</f>
        <v>28502.899999999998</v>
      </c>
      <c r="H53" s="88">
        <f>'11+'!H131</f>
        <v>11692.949560000001</v>
      </c>
      <c r="I53" s="197">
        <f t="shared" si="0"/>
        <v>41.023718849660916</v>
      </c>
    </row>
    <row r="54" spans="1:9" ht="63">
      <c r="A54" s="85" t="str">
        <f>'11+'!A132</f>
        <v>Основное мероприятие: Обеспечение мер социальной поддержки гражданам, имеющим детей</v>
      </c>
      <c r="B54" s="85"/>
      <c r="C54" s="84" t="str">
        <f>'11+'!C132</f>
        <v>10</v>
      </c>
      <c r="D54" s="84" t="str">
        <f>'11+'!D132</f>
        <v>03</v>
      </c>
      <c r="E54" s="84" t="str">
        <f>'11+'!E132</f>
        <v>01 2 01 00000</v>
      </c>
      <c r="F54" s="84">
        <f>'11+'!F132</f>
        <v>0</v>
      </c>
      <c r="G54" s="84">
        <f>'11+'!G132</f>
        <v>6134.8</v>
      </c>
      <c r="H54" s="88">
        <f>'11+'!H132</f>
        <v>2697.9700000000003</v>
      </c>
      <c r="I54" s="197">
        <f t="shared" si="0"/>
        <v>43.97812479624438</v>
      </c>
    </row>
    <row r="55" spans="1:9" ht="31.5">
      <c r="A55" s="85" t="str">
        <f>'11+'!A133</f>
        <v>Выплата ежемесячного пособия на ребенка</v>
      </c>
      <c r="B55" s="85"/>
      <c r="C55" s="84" t="str">
        <f>'11+'!C133</f>
        <v>10</v>
      </c>
      <c r="D55" s="84" t="str">
        <f>'11+'!D133</f>
        <v>03</v>
      </c>
      <c r="E55" s="84" t="str">
        <f>'11+'!E133</f>
        <v>01 2 01 76070</v>
      </c>
      <c r="F55" s="84">
        <f>'11+'!F133</f>
        <v>0</v>
      </c>
      <c r="G55" s="84">
        <f>'11+'!G133</f>
        <v>6134.8</v>
      </c>
      <c r="H55" s="88">
        <f>'11+'!H133</f>
        <v>2697.9700000000003</v>
      </c>
      <c r="I55" s="197">
        <f t="shared" si="0"/>
        <v>43.97812479624438</v>
      </c>
    </row>
    <row r="56" spans="1:9" ht="47.25">
      <c r="A56" s="85" t="str">
        <f>'11+'!A134</f>
        <v>Закупка товаров, работ и услуг для государственных (муниципальных) нужд</v>
      </c>
      <c r="B56" s="85"/>
      <c r="C56" s="84" t="str">
        <f>'11+'!C134</f>
        <v>10</v>
      </c>
      <c r="D56" s="84" t="str">
        <f>'11+'!D134</f>
        <v>03</v>
      </c>
      <c r="E56" s="84" t="str">
        <f>'11+'!E134</f>
        <v>01 2 01 76070</v>
      </c>
      <c r="F56" s="84">
        <f>'11+'!F134</f>
        <v>200</v>
      </c>
      <c r="G56" s="84">
        <f>'11+'!G134</f>
        <v>13.02</v>
      </c>
      <c r="H56" s="88">
        <f>'11+'!H134</f>
        <v>4.4740000000000002</v>
      </c>
      <c r="I56" s="197">
        <f t="shared" si="0"/>
        <v>34.362519201228878</v>
      </c>
    </row>
    <row r="57" spans="1:9" ht="47.25">
      <c r="A57" s="85" t="str">
        <f>'11+'!A135</f>
        <v>Иные закупки товаров, работ и услуг для государственных (муниципальных) нужд</v>
      </c>
      <c r="B57" s="85"/>
      <c r="C57" s="84" t="str">
        <f>'11+'!C135</f>
        <v>10</v>
      </c>
      <c r="D57" s="84" t="str">
        <f>'11+'!D135</f>
        <v>03</v>
      </c>
      <c r="E57" s="84" t="str">
        <f>'11+'!E135</f>
        <v>01 2 01 76070</v>
      </c>
      <c r="F57" s="84">
        <f>'11+'!F135</f>
        <v>240</v>
      </c>
      <c r="G57" s="84">
        <f>'11+'!G135</f>
        <v>13.02</v>
      </c>
      <c r="H57" s="88">
        <f>'11+'!H135</f>
        <v>4.4740000000000002</v>
      </c>
      <c r="I57" s="197">
        <f t="shared" si="0"/>
        <v>34.362519201228878</v>
      </c>
    </row>
    <row r="58" spans="1:9" ht="47.25">
      <c r="A58" s="85" t="str">
        <f>'11+'!A136</f>
        <v>Прочая закупка товаров, работ и услуг для государственных (муниципальных) нужд</v>
      </c>
      <c r="B58" s="85"/>
      <c r="C58" s="84" t="str">
        <f>'11+'!C136</f>
        <v>10</v>
      </c>
      <c r="D58" s="84" t="str">
        <f>'11+'!D136</f>
        <v>03</v>
      </c>
      <c r="E58" s="84" t="str">
        <f>'11+'!E136</f>
        <v>01 2 01 76070</v>
      </c>
      <c r="F58" s="84">
        <f>'11+'!F136</f>
        <v>244</v>
      </c>
      <c r="G58" s="84">
        <f>'11+'!G136</f>
        <v>13.02</v>
      </c>
      <c r="H58" s="88">
        <f>'11+'!H136</f>
        <v>4.4740000000000002</v>
      </c>
      <c r="I58" s="197">
        <f t="shared" si="0"/>
        <v>34.362519201228878</v>
      </c>
    </row>
    <row r="59" spans="1:9" ht="31.5">
      <c r="A59" s="85" t="str">
        <f>'11+'!A137</f>
        <v>Социальное обеспечение и иные выплаты населению</v>
      </c>
      <c r="B59" s="85"/>
      <c r="C59" s="84" t="str">
        <f>'11+'!C137</f>
        <v>10</v>
      </c>
      <c r="D59" s="84" t="str">
        <f>'11+'!D137</f>
        <v>03</v>
      </c>
      <c r="E59" s="84" t="str">
        <f>'11+'!E137</f>
        <v>01 2 01 76070</v>
      </c>
      <c r="F59" s="84" t="str">
        <f>'11+'!F137</f>
        <v>300</v>
      </c>
      <c r="G59" s="84">
        <f>'11+'!G137</f>
        <v>6121.78</v>
      </c>
      <c r="H59" s="88">
        <f>'11+'!H137</f>
        <v>2693.4960000000001</v>
      </c>
      <c r="I59" s="197">
        <f t="shared" si="0"/>
        <v>43.998575577691454</v>
      </c>
    </row>
    <row r="60" spans="1:9" ht="31.5">
      <c r="A60" s="85" t="str">
        <f>'11+'!A138</f>
        <v>Публичные нормативные социальные выплаты гражданам</v>
      </c>
      <c r="B60" s="85"/>
      <c r="C60" s="84" t="str">
        <f>'11+'!C138</f>
        <v>10</v>
      </c>
      <c r="D60" s="84" t="str">
        <f>'11+'!D138</f>
        <v>03</v>
      </c>
      <c r="E60" s="84" t="str">
        <f>'11+'!E138</f>
        <v>01 2 01 76070</v>
      </c>
      <c r="F60" s="84" t="str">
        <f>'11+'!F138</f>
        <v>310</v>
      </c>
      <c r="G60" s="84">
        <f>'11+'!G138</f>
        <v>6121.78</v>
      </c>
      <c r="H60" s="88">
        <f>'11+'!H138</f>
        <v>2693.4960000000001</v>
      </c>
      <c r="I60" s="197">
        <f t="shared" si="0"/>
        <v>43.998575577691454</v>
      </c>
    </row>
    <row r="61" spans="1:9" ht="63">
      <c r="A61" s="85" t="str">
        <f>'11+'!A139</f>
        <v>Пособия, коменсации, меры социальной поддержки насления по публичным нормативным обязательствам</v>
      </c>
      <c r="B61" s="85"/>
      <c r="C61" s="84" t="str">
        <f>'11+'!C139</f>
        <v>10</v>
      </c>
      <c r="D61" s="84" t="str">
        <f>'11+'!D139</f>
        <v>03</v>
      </c>
      <c r="E61" s="84" t="str">
        <f>'11+'!E139</f>
        <v>01 2 01 76070</v>
      </c>
      <c r="F61" s="84" t="str">
        <f>'11+'!F139</f>
        <v>313</v>
      </c>
      <c r="G61" s="84">
        <f>'11+'!G139</f>
        <v>6121.78</v>
      </c>
      <c r="H61" s="88">
        <f>'11+'!H139</f>
        <v>2693.4960000000001</v>
      </c>
      <c r="I61" s="197">
        <f t="shared" si="0"/>
        <v>43.998575577691454</v>
      </c>
    </row>
    <row r="62" spans="1:9" ht="63">
      <c r="A62" s="85" t="str">
        <f>'11+'!A140</f>
        <v>Основное мероприятие: Социальные гарантии гражданам, осуществляющих уход за детьми до 1,5 лет</v>
      </c>
      <c r="B62" s="85"/>
      <c r="C62" s="84" t="str">
        <f>'11+'!C140</f>
        <v>10</v>
      </c>
      <c r="D62" s="84" t="str">
        <f>'11+'!D140</f>
        <v>03</v>
      </c>
      <c r="E62" s="84" t="str">
        <f>'11+'!E140</f>
        <v>01 2 02 00000</v>
      </c>
      <c r="F62" s="84">
        <f>'11+'!F140</f>
        <v>0</v>
      </c>
      <c r="G62" s="84">
        <f>'11+'!G140</f>
        <v>22368.1</v>
      </c>
      <c r="H62" s="88">
        <f>'11+'!H140</f>
        <v>8994.9795599999998</v>
      </c>
      <c r="I62" s="197">
        <f t="shared" si="0"/>
        <v>40.213426978598989</v>
      </c>
    </row>
    <row r="63" spans="1:9" ht="141.75">
      <c r="A63" s="85" t="str">
        <f>'11+'!A141</f>
        <v>Субвенции на выплату государственных пособий лицам, не подлежащим обязательному социальному страхованию на случай временной нетрудодоступности и в связи с материнством, и лицам, уволенным в связи с ликвидацией организаций</v>
      </c>
      <c r="B63" s="85"/>
      <c r="C63" s="84" t="str">
        <f>'11+'!C141</f>
        <v>10</v>
      </c>
      <c r="D63" s="84" t="str">
        <f>'11+'!D141</f>
        <v>03</v>
      </c>
      <c r="E63" s="84" t="str">
        <f>'11+'!E141</f>
        <v>01 2 02 53800</v>
      </c>
      <c r="F63" s="84">
        <f>'11+'!F141</f>
        <v>0</v>
      </c>
      <c r="G63" s="84">
        <f>'11+'!G141</f>
        <v>22368.1</v>
      </c>
      <c r="H63" s="88">
        <f>'11+'!H141</f>
        <v>8994.9795599999998</v>
      </c>
      <c r="I63" s="197">
        <f t="shared" si="0"/>
        <v>40.213426978598989</v>
      </c>
    </row>
    <row r="64" spans="1:9" ht="31.5">
      <c r="A64" s="85" t="str">
        <f>'11+'!A142</f>
        <v>Социальное обеспечение и иные выплаты населению</v>
      </c>
      <c r="B64" s="85"/>
      <c r="C64" s="84" t="str">
        <f>'11+'!C142</f>
        <v>10</v>
      </c>
      <c r="D64" s="84" t="str">
        <f>'11+'!D142</f>
        <v>03</v>
      </c>
      <c r="E64" s="84" t="str">
        <f>'11+'!E142</f>
        <v>01 2 02 53800</v>
      </c>
      <c r="F64" s="84" t="str">
        <f>'11+'!F142</f>
        <v>300</v>
      </c>
      <c r="G64" s="84">
        <f>'11+'!G142</f>
        <v>22368.1</v>
      </c>
      <c r="H64" s="88">
        <f>'11+'!H142</f>
        <v>8994.9795599999998</v>
      </c>
      <c r="I64" s="197">
        <f t="shared" si="0"/>
        <v>40.213426978598989</v>
      </c>
    </row>
    <row r="65" spans="1:9" ht="31.5">
      <c r="A65" s="85" t="str">
        <f>'11+'!A143</f>
        <v>Публичные нормативные социальные выплаты гражданам</v>
      </c>
      <c r="B65" s="85"/>
      <c r="C65" s="84" t="str">
        <f>'11+'!C143</f>
        <v>10</v>
      </c>
      <c r="D65" s="84" t="str">
        <f>'11+'!D143</f>
        <v>03</v>
      </c>
      <c r="E65" s="84" t="str">
        <f>'11+'!E143</f>
        <v>01 2 02 53800</v>
      </c>
      <c r="F65" s="84" t="str">
        <f>'11+'!F143</f>
        <v>310</v>
      </c>
      <c r="G65" s="84">
        <f>'11+'!G143</f>
        <v>22368.1</v>
      </c>
      <c r="H65" s="88">
        <f>'11+'!H143</f>
        <v>8994.9795599999998</v>
      </c>
      <c r="I65" s="197">
        <f t="shared" si="0"/>
        <v>40.213426978598989</v>
      </c>
    </row>
    <row r="66" spans="1:9" ht="63">
      <c r="A66" s="85" t="str">
        <f>'11+'!A144</f>
        <v>Пособия и компесации, меры социальной поддержки по публичным нормативным обязательствам</v>
      </c>
      <c r="B66" s="85"/>
      <c r="C66" s="84" t="str">
        <f>'11+'!C144</f>
        <v>10</v>
      </c>
      <c r="D66" s="84" t="str">
        <f>'11+'!D144</f>
        <v>03</v>
      </c>
      <c r="E66" s="84" t="str">
        <f>'11+'!E144</f>
        <v>01 2 02 53800</v>
      </c>
      <c r="F66" s="84" t="str">
        <f>'11+'!F144</f>
        <v>313</v>
      </c>
      <c r="G66" s="84">
        <f>'11+'!G144</f>
        <v>22368.1</v>
      </c>
      <c r="H66" s="88">
        <f>'11+'!H144</f>
        <v>8994.9795599999998</v>
      </c>
      <c r="I66" s="197">
        <f t="shared" si="0"/>
        <v>40.213426978598989</v>
      </c>
    </row>
    <row r="67" spans="1:9" ht="63">
      <c r="A67" s="85" t="str">
        <f>'11+'!A145</f>
        <v>подпрограмма "Обеспечение социальной поддержки граждан на оплату жилого помещения и коммунальных услуг"</v>
      </c>
      <c r="B67" s="85"/>
      <c r="C67" s="84" t="str">
        <f>'11+'!C145</f>
        <v>10</v>
      </c>
      <c r="D67" s="84" t="str">
        <f>'11+'!D145</f>
        <v>03</v>
      </c>
      <c r="E67" s="84" t="str">
        <f>'11+'!E145</f>
        <v>01 3 00 00000</v>
      </c>
      <c r="F67" s="84">
        <f>'11+'!F145</f>
        <v>0</v>
      </c>
      <c r="G67" s="84">
        <f>'11+'!G145</f>
        <v>6380.3</v>
      </c>
      <c r="H67" s="88">
        <f>'11+'!H145</f>
        <v>4166.3</v>
      </c>
      <c r="I67" s="197">
        <f t="shared" si="0"/>
        <v>65.299437330533053</v>
      </c>
    </row>
    <row r="68" spans="1:9" ht="47.25">
      <c r="A68" s="85" t="str">
        <f>'11+'!A146</f>
        <v>Основное мероприятие: меры социальной поддержки инвалидам</v>
      </c>
      <c r="B68" s="85"/>
      <c r="C68" s="84" t="str">
        <f>'11+'!C146</f>
        <v>10</v>
      </c>
      <c r="D68" s="84" t="str">
        <f>'11+'!D146</f>
        <v>03</v>
      </c>
      <c r="E68" s="84" t="str">
        <f>'11+'!E146</f>
        <v>01 3 01 00000</v>
      </c>
      <c r="F68" s="84">
        <f>'11+'!F146</f>
        <v>0</v>
      </c>
      <c r="G68" s="84">
        <f>'11+'!G146</f>
        <v>3845.3</v>
      </c>
      <c r="H68" s="88">
        <f>'11+'!H146</f>
        <v>1992.2</v>
      </c>
      <c r="I68" s="197">
        <f t="shared" si="0"/>
        <v>51.808701531740041</v>
      </c>
    </row>
    <row r="69" spans="1:9" ht="47.25">
      <c r="A69" s="85" t="str">
        <f>'11+'!A147</f>
        <v>Оплата жилищно-коммунальных услуг отдельным категориям граждан</v>
      </c>
      <c r="B69" s="85"/>
      <c r="C69" s="84" t="str">
        <f>'11+'!C147</f>
        <v>10</v>
      </c>
      <c r="D69" s="84" t="str">
        <f>'11+'!D147</f>
        <v>03</v>
      </c>
      <c r="E69" s="84" t="str">
        <f>'11+'!E147</f>
        <v>01 3 01 52500</v>
      </c>
      <c r="F69" s="84">
        <f>'11+'!F147</f>
        <v>0</v>
      </c>
      <c r="G69" s="84">
        <f>'11+'!G147</f>
        <v>3845.3</v>
      </c>
      <c r="H69" s="88">
        <f>'11+'!H147</f>
        <v>1992.2</v>
      </c>
      <c r="I69" s="197">
        <f t="shared" si="0"/>
        <v>51.808701531740041</v>
      </c>
    </row>
    <row r="70" spans="1:9" ht="47.25">
      <c r="A70" s="85" t="str">
        <f>'11+'!A148</f>
        <v>Закупка товаров, работ и услуг для государственных (муниципальных) нужд</v>
      </c>
      <c r="B70" s="85"/>
      <c r="C70" s="84" t="str">
        <f>'11+'!C148</f>
        <v>10</v>
      </c>
      <c r="D70" s="84" t="str">
        <f>'11+'!D148</f>
        <v>03</v>
      </c>
      <c r="E70" s="84" t="str">
        <f>'11+'!E148</f>
        <v>01 3 01 52500</v>
      </c>
      <c r="F70" s="84">
        <f>'11+'!F148</f>
        <v>200</v>
      </c>
      <c r="G70" s="84">
        <f>'11+'!G148</f>
        <v>38</v>
      </c>
      <c r="H70" s="88">
        <f>'11+'!H148</f>
        <v>4.5</v>
      </c>
      <c r="I70" s="197">
        <f t="shared" si="0"/>
        <v>11.842105263157894</v>
      </c>
    </row>
    <row r="71" spans="1:9" ht="47.25">
      <c r="A71" s="85" t="str">
        <f>'11+'!A149</f>
        <v>Иные закупки товаров, работ и услуг для государственных (муниципальных) нужд</v>
      </c>
      <c r="B71" s="85"/>
      <c r="C71" s="84" t="str">
        <f>'11+'!C149</f>
        <v>10</v>
      </c>
      <c r="D71" s="84" t="str">
        <f>'11+'!D149</f>
        <v>03</v>
      </c>
      <c r="E71" s="84" t="str">
        <f>'11+'!E149</f>
        <v>01 3 01 52500</v>
      </c>
      <c r="F71" s="84">
        <f>'11+'!F149</f>
        <v>240</v>
      </c>
      <c r="G71" s="84">
        <f>'11+'!G149</f>
        <v>38</v>
      </c>
      <c r="H71" s="88">
        <f>'11+'!H149</f>
        <v>4.5</v>
      </c>
      <c r="I71" s="197">
        <f t="shared" si="0"/>
        <v>11.842105263157894</v>
      </c>
    </row>
    <row r="72" spans="1:9" ht="47.25">
      <c r="A72" s="85" t="str">
        <f>'11+'!A150</f>
        <v>Прочая закупка товаров, работ и услуг для государственных (муниципальных) нужд</v>
      </c>
      <c r="B72" s="85"/>
      <c r="C72" s="84" t="str">
        <f>'11+'!C150</f>
        <v>10</v>
      </c>
      <c r="D72" s="84" t="str">
        <f>'11+'!D150</f>
        <v>03</v>
      </c>
      <c r="E72" s="84" t="str">
        <f>'11+'!E150</f>
        <v>01 3 01 52500</v>
      </c>
      <c r="F72" s="84">
        <f>'11+'!F150</f>
        <v>244</v>
      </c>
      <c r="G72" s="84">
        <f>'11+'!G150</f>
        <v>38</v>
      </c>
      <c r="H72" s="88">
        <f>'11+'!H150</f>
        <v>4.5</v>
      </c>
      <c r="I72" s="197">
        <f t="shared" si="0"/>
        <v>11.842105263157894</v>
      </c>
    </row>
    <row r="73" spans="1:9" ht="31.5">
      <c r="A73" s="85" t="str">
        <f>'11+'!A151</f>
        <v>Социальное обеспечение и иные выплаты населению</v>
      </c>
      <c r="B73" s="85"/>
      <c r="C73" s="84" t="str">
        <f>'11+'!C151</f>
        <v>10</v>
      </c>
      <c r="D73" s="84" t="str">
        <f>'11+'!D151</f>
        <v>03</v>
      </c>
      <c r="E73" s="84" t="str">
        <f>'11+'!E151</f>
        <v>01 3 01 52500</v>
      </c>
      <c r="F73" s="84" t="str">
        <f>'11+'!F151</f>
        <v>300</v>
      </c>
      <c r="G73" s="84">
        <f>'11+'!G151</f>
        <v>3807.3</v>
      </c>
      <c r="H73" s="88">
        <f>'11+'!H151</f>
        <v>1987.7</v>
      </c>
      <c r="I73" s="197">
        <f t="shared" si="0"/>
        <v>52.207601187193021</v>
      </c>
    </row>
    <row r="74" spans="1:9" ht="31.5">
      <c r="A74" s="85" t="str">
        <f>'11+'!A152</f>
        <v>Публичные нормативные социальные выплаты гражданам</v>
      </c>
      <c r="B74" s="85"/>
      <c r="C74" s="84" t="str">
        <f>'11+'!C152</f>
        <v>10</v>
      </c>
      <c r="D74" s="84" t="str">
        <f>'11+'!D152</f>
        <v>03</v>
      </c>
      <c r="E74" s="84" t="str">
        <f>'11+'!E152</f>
        <v>01 3 01 52500</v>
      </c>
      <c r="F74" s="84" t="str">
        <f>'11+'!F152</f>
        <v>310</v>
      </c>
      <c r="G74" s="84">
        <f>'11+'!G152</f>
        <v>3807.3</v>
      </c>
      <c r="H74" s="88">
        <f>'11+'!H152</f>
        <v>1987.7</v>
      </c>
      <c r="I74" s="197">
        <f t="shared" si="0"/>
        <v>52.207601187193021</v>
      </c>
    </row>
    <row r="75" spans="1:9" ht="63">
      <c r="A75" s="85" t="str">
        <f>'11+'!A153</f>
        <v>Пособия, коменсации, меры социальной поддержки насления по публичным нормативным обязательствам</v>
      </c>
      <c r="B75" s="85"/>
      <c r="C75" s="84" t="str">
        <f>'11+'!C153</f>
        <v>10</v>
      </c>
      <c r="D75" s="84" t="str">
        <f>'11+'!D153</f>
        <v>03</v>
      </c>
      <c r="E75" s="84" t="str">
        <f>'11+'!E153</f>
        <v>01 3 01 52500</v>
      </c>
      <c r="F75" s="84" t="str">
        <f>'11+'!F153</f>
        <v>313</v>
      </c>
      <c r="G75" s="84">
        <f>'11+'!G153</f>
        <v>3807.3</v>
      </c>
      <c r="H75" s="88">
        <f>'11+'!H153</f>
        <v>1987.7</v>
      </c>
      <c r="I75" s="197">
        <f t="shared" si="0"/>
        <v>52.207601187193021</v>
      </c>
    </row>
    <row r="76" spans="1:9" ht="47.25">
      <c r="A76" s="85" t="str">
        <f>'11+'!A154</f>
        <v>Основное мероприятие: Меры социальной поддержки малообеспеченным семьям</v>
      </c>
      <c r="B76" s="85"/>
      <c r="C76" s="84" t="str">
        <f>'11+'!C154</f>
        <v>10</v>
      </c>
      <c r="D76" s="84" t="str">
        <f>'11+'!D154</f>
        <v>03</v>
      </c>
      <c r="E76" s="84" t="str">
        <f>'11+'!E154</f>
        <v>01 3 02 00000</v>
      </c>
      <c r="F76" s="84">
        <f>'11+'!F154</f>
        <v>0</v>
      </c>
      <c r="G76" s="84">
        <f>'11+'!G154</f>
        <v>2535</v>
      </c>
      <c r="H76" s="88">
        <f>'11+'!H154</f>
        <v>2174.1</v>
      </c>
      <c r="I76" s="197">
        <f t="shared" si="0"/>
        <v>85.763313609467446</v>
      </c>
    </row>
    <row r="77" spans="1:9" ht="63">
      <c r="A77" s="85" t="str">
        <f>'11+'!A155</f>
        <v>Предоставление гражданам субсидий на оплату жилого помещения и коммунальных услуг</v>
      </c>
      <c r="B77" s="85"/>
      <c r="C77" s="84" t="str">
        <f>'11+'!C155</f>
        <v>10</v>
      </c>
      <c r="D77" s="84" t="str">
        <f>'11+'!D155</f>
        <v>03</v>
      </c>
      <c r="E77" s="84" t="str">
        <f>'11+'!E155</f>
        <v>01 3 02 76030</v>
      </c>
      <c r="F77" s="84">
        <f>'11+'!F155</f>
        <v>0</v>
      </c>
      <c r="G77" s="84">
        <f>'11+'!G155</f>
        <v>2535</v>
      </c>
      <c r="H77" s="88">
        <f>'11+'!H155</f>
        <v>2174.1</v>
      </c>
      <c r="I77" s="197">
        <f t="shared" si="0"/>
        <v>85.763313609467446</v>
      </c>
    </row>
    <row r="78" spans="1:9" ht="47.25">
      <c r="A78" s="85" t="str">
        <f>'11+'!A156</f>
        <v>Закупка товаров, работ и услуг для государственных (муниципальных) нужд</v>
      </c>
      <c r="B78" s="85"/>
      <c r="C78" s="84" t="str">
        <f>'11+'!C156</f>
        <v>10</v>
      </c>
      <c r="D78" s="84" t="str">
        <f>'11+'!D156</f>
        <v>03</v>
      </c>
      <c r="E78" s="84" t="str">
        <f>'11+'!E156</f>
        <v>01 3 02 76030</v>
      </c>
      <c r="F78" s="84">
        <f>'11+'!F156</f>
        <v>200</v>
      </c>
      <c r="G78" s="84">
        <f>'11+'!G156</f>
        <v>28</v>
      </c>
      <c r="H78" s="88">
        <f>'11+'!H156</f>
        <v>1.8075000000000001</v>
      </c>
      <c r="I78" s="197">
        <f t="shared" si="0"/>
        <v>6.4553571428571432</v>
      </c>
    </row>
    <row r="79" spans="1:9" ht="47.25">
      <c r="A79" s="85" t="str">
        <f>'11+'!A157</f>
        <v>Иные закупки товаров, работ и услуг для государственных (муниципальных) нужд</v>
      </c>
      <c r="B79" s="85"/>
      <c r="C79" s="84" t="str">
        <f>'11+'!C157</f>
        <v>10</v>
      </c>
      <c r="D79" s="84" t="str">
        <f>'11+'!D157</f>
        <v>03</v>
      </c>
      <c r="E79" s="84" t="str">
        <f>'11+'!E157</f>
        <v>01 3 02 76030</v>
      </c>
      <c r="F79" s="84">
        <f>'11+'!F157</f>
        <v>240</v>
      </c>
      <c r="G79" s="84">
        <f>'11+'!G157</f>
        <v>28</v>
      </c>
      <c r="H79" s="88">
        <f>'11+'!H157</f>
        <v>1.8075000000000001</v>
      </c>
      <c r="I79" s="197">
        <f t="shared" si="0"/>
        <v>6.4553571428571432</v>
      </c>
    </row>
    <row r="80" spans="1:9" ht="47.25">
      <c r="A80" s="85" t="str">
        <f>'11+'!A158</f>
        <v>Прочая закупка товаров, работ и услуг для государственных (муниципальных) нужд</v>
      </c>
      <c r="B80" s="85"/>
      <c r="C80" s="84" t="str">
        <f>'11+'!C158</f>
        <v>10</v>
      </c>
      <c r="D80" s="84" t="str">
        <f>'11+'!D158</f>
        <v>03</v>
      </c>
      <c r="E80" s="84" t="str">
        <f>'11+'!E158</f>
        <v>01 3 02 76030</v>
      </c>
      <c r="F80" s="84">
        <f>'11+'!F158</f>
        <v>244</v>
      </c>
      <c r="G80" s="84">
        <f>'11+'!G158</f>
        <v>28</v>
      </c>
      <c r="H80" s="88">
        <f>'11+'!H158</f>
        <v>1.8075000000000001</v>
      </c>
      <c r="I80" s="197">
        <f t="shared" si="0"/>
        <v>6.4553571428571432</v>
      </c>
    </row>
    <row r="81" spans="1:9" ht="31.5">
      <c r="A81" s="85" t="str">
        <f>'11+'!A159</f>
        <v>Социальное обеспечение и иные выплаты населению</v>
      </c>
      <c r="B81" s="85"/>
      <c r="C81" s="84" t="str">
        <f>'11+'!C159</f>
        <v>10</v>
      </c>
      <c r="D81" s="84" t="str">
        <f>'11+'!D159</f>
        <v>03</v>
      </c>
      <c r="E81" s="84" t="str">
        <f>'11+'!E159</f>
        <v>01 3 02 76030</v>
      </c>
      <c r="F81" s="84" t="str">
        <f>'11+'!F159</f>
        <v>300</v>
      </c>
      <c r="G81" s="84">
        <f>'11+'!G159</f>
        <v>2507</v>
      </c>
      <c r="H81" s="88">
        <f>'11+'!H159</f>
        <v>2172.2925</v>
      </c>
      <c r="I81" s="197">
        <f t="shared" si="0"/>
        <v>86.649082568807344</v>
      </c>
    </row>
    <row r="82" spans="1:9" ht="31.5">
      <c r="A82" s="85" t="str">
        <f>'11+'!A160</f>
        <v>Публичные нормативные социальные выплаты гражданам</v>
      </c>
      <c r="B82" s="85"/>
      <c r="C82" s="84" t="str">
        <f>'11+'!C160</f>
        <v>10</v>
      </c>
      <c r="D82" s="84" t="str">
        <f>'11+'!D160</f>
        <v>03</v>
      </c>
      <c r="E82" s="84" t="str">
        <f>'11+'!E160</f>
        <v>01 3 02 76030</v>
      </c>
      <c r="F82" s="84" t="str">
        <f>'11+'!F160</f>
        <v>310</v>
      </c>
      <c r="G82" s="84">
        <f>'11+'!G160</f>
        <v>2507</v>
      </c>
      <c r="H82" s="88">
        <f>'11+'!H160</f>
        <v>2172.2925</v>
      </c>
      <c r="I82" s="197">
        <f t="shared" si="0"/>
        <v>86.649082568807344</v>
      </c>
    </row>
    <row r="83" spans="1:9" ht="63">
      <c r="A83" s="85" t="str">
        <f>'11+'!A161</f>
        <v>Пособия, коменсации, меры социальной поддержки насления по публичным нормативным обязательствам</v>
      </c>
      <c r="B83" s="85"/>
      <c r="C83" s="84" t="str">
        <f>'11+'!C161</f>
        <v>10</v>
      </c>
      <c r="D83" s="84" t="str">
        <f>'11+'!D161</f>
        <v>03</v>
      </c>
      <c r="E83" s="84" t="str">
        <f>'11+'!E161</f>
        <v>01 3 02 76030</v>
      </c>
      <c r="F83" s="84" t="str">
        <f>'11+'!F161</f>
        <v>313</v>
      </c>
      <c r="G83" s="84">
        <f>'11+'!G161</f>
        <v>2507</v>
      </c>
      <c r="H83" s="88">
        <f>'11+'!H161</f>
        <v>2172.2925</v>
      </c>
      <c r="I83" s="197">
        <f t="shared" si="0"/>
        <v>86.649082568807344</v>
      </c>
    </row>
    <row r="84" spans="1:9" ht="31.5">
      <c r="A84" s="85" t="str">
        <f>'11+'!A162</f>
        <v>Другие вопросы в области социальной политики</v>
      </c>
      <c r="B84" s="85"/>
      <c r="C84" s="84" t="str">
        <f>'11+'!C162</f>
        <v>10</v>
      </c>
      <c r="D84" s="84" t="str">
        <f>'11+'!D162</f>
        <v>06</v>
      </c>
      <c r="E84" s="84" t="str">
        <f>'11+'!E162</f>
        <v/>
      </c>
      <c r="F84" s="84" t="str">
        <f>'11+'!F162</f>
        <v/>
      </c>
      <c r="G84" s="84">
        <f>'11+'!G162</f>
        <v>3035.2999999999997</v>
      </c>
      <c r="H84" s="88">
        <f>'11+'!H162</f>
        <v>1476.0270800000001</v>
      </c>
      <c r="I84" s="197">
        <f t="shared" ref="I84:I147" si="1">H84/G84*100</f>
        <v>48.628704905610654</v>
      </c>
    </row>
    <row r="85" spans="1:9" ht="63">
      <c r="A85" s="85" t="str">
        <f>'11+'!A163</f>
        <v>Подпрограмма "Обеспечение реализации муниципальной программы и прочие мероприятия"</v>
      </c>
      <c r="B85" s="85"/>
      <c r="C85" s="84">
        <f>'11+'!C163</f>
        <v>10</v>
      </c>
      <c r="D85" s="84" t="str">
        <f>'11+'!D163</f>
        <v>06</v>
      </c>
      <c r="E85" s="84" t="str">
        <f>'11+'!E163</f>
        <v>01 4 00 00000</v>
      </c>
      <c r="F85" s="84" t="str">
        <f>'11+'!F163</f>
        <v/>
      </c>
      <c r="G85" s="84">
        <f>'11+'!G163</f>
        <v>3035.2999999999997</v>
      </c>
      <c r="H85" s="88">
        <f>'11+'!H163</f>
        <v>1476.0270800000001</v>
      </c>
      <c r="I85" s="197">
        <f t="shared" si="1"/>
        <v>48.628704905610654</v>
      </c>
    </row>
    <row r="86" spans="1:9" ht="63">
      <c r="A86" s="85" t="str">
        <f>'11+'!A164</f>
        <v>Основное мероприятие:Обеспечение деятельности органа социальной защиты</v>
      </c>
      <c r="B86" s="85"/>
      <c r="C86" s="84">
        <f>'11+'!C164</f>
        <v>10</v>
      </c>
      <c r="D86" s="84" t="str">
        <f>'11+'!D164</f>
        <v>06</v>
      </c>
      <c r="E86" s="84" t="str">
        <f>'11+'!E164</f>
        <v>01 4 01 00000</v>
      </c>
      <c r="F86" s="84">
        <f>'11+'!F164</f>
        <v>0</v>
      </c>
      <c r="G86" s="84">
        <f>'11+'!G164</f>
        <v>2714.2999999999997</v>
      </c>
      <c r="H86" s="88">
        <f>'11+'!H164</f>
        <v>1335.4192800000001</v>
      </c>
      <c r="I86" s="197">
        <f t="shared" si="1"/>
        <v>49.199398740006636</v>
      </c>
    </row>
    <row r="87" spans="1:9" ht="47.25">
      <c r="A87" s="85" t="str">
        <f>'11+'!A165</f>
        <v>Обеспечение деятельности органов местного самоуправления</v>
      </c>
      <c r="B87" s="85"/>
      <c r="C87" s="84">
        <f>'11+'!C165</f>
        <v>10</v>
      </c>
      <c r="D87" s="84" t="str">
        <f>'11+'!D165</f>
        <v>06</v>
      </c>
      <c r="E87" s="84" t="str">
        <f>'11+'!E165</f>
        <v>01 4 01 00019</v>
      </c>
      <c r="F87" s="84" t="str">
        <f>'11+'!F165</f>
        <v/>
      </c>
      <c r="G87" s="84">
        <f>'11+'!G165</f>
        <v>2714.2999999999997</v>
      </c>
      <c r="H87" s="88">
        <f>'11+'!H165</f>
        <v>1335.4192800000001</v>
      </c>
      <c r="I87" s="197">
        <f t="shared" si="1"/>
        <v>49.199398740006636</v>
      </c>
    </row>
    <row r="88" spans="1:9" ht="47.25">
      <c r="A88" s="85" t="str">
        <f>'11+'!A166</f>
        <v>Расходы на выплаты персоналу государственных (муниципальных) органов</v>
      </c>
      <c r="B88" s="85"/>
      <c r="C88" s="84">
        <f>'11+'!C166</f>
        <v>10</v>
      </c>
      <c r="D88" s="84" t="str">
        <f>'11+'!D166</f>
        <v>06</v>
      </c>
      <c r="E88" s="84" t="str">
        <f>'11+'!E166</f>
        <v>01 4 01 00019</v>
      </c>
      <c r="F88" s="84" t="str">
        <f>'11+'!F166</f>
        <v>120</v>
      </c>
      <c r="G88" s="84">
        <f>'11+'!G166</f>
        <v>2551.6999999999998</v>
      </c>
      <c r="H88" s="88">
        <f>'11+'!H166</f>
        <v>1280.3060500000001</v>
      </c>
      <c r="I88" s="197">
        <f t="shared" si="1"/>
        <v>50.174630638397943</v>
      </c>
    </row>
    <row r="89" spans="1:9" ht="31.5">
      <c r="A89" s="85" t="str">
        <f>'11+'!A167</f>
        <v>Фонд оплаты труда и страховые взносы</v>
      </c>
      <c r="B89" s="85"/>
      <c r="C89" s="84">
        <f>'11+'!C167</f>
        <v>10</v>
      </c>
      <c r="D89" s="84" t="str">
        <f>'11+'!D167</f>
        <v>06</v>
      </c>
      <c r="E89" s="84" t="str">
        <f>'11+'!E167</f>
        <v>01 4 01 00019</v>
      </c>
      <c r="F89" s="84" t="str">
        <f>'11+'!F167</f>
        <v>121</v>
      </c>
      <c r="G89" s="84">
        <f>'11+'!G167</f>
        <v>1952</v>
      </c>
      <c r="H89" s="88">
        <f>'11+'!H167</f>
        <v>995.40525000000002</v>
      </c>
      <c r="I89" s="197">
        <f t="shared" si="1"/>
        <v>50.994121413934423</v>
      </c>
    </row>
    <row r="90" spans="1:9" ht="47.25">
      <c r="A90" s="85" t="str">
        <f>'11+'!A168</f>
        <v>Иные выплаты персоналу, за исключением фонда оплаты труда</v>
      </c>
      <c r="B90" s="85"/>
      <c r="C90" s="84">
        <f>'11+'!C168</f>
        <v>10</v>
      </c>
      <c r="D90" s="84" t="str">
        <f>'11+'!D168</f>
        <v>06</v>
      </c>
      <c r="E90" s="84" t="str">
        <f>'11+'!E168</f>
        <v>01 4 01 00019</v>
      </c>
      <c r="F90" s="84" t="str">
        <f>'11+'!F168</f>
        <v>122</v>
      </c>
      <c r="G90" s="84">
        <f>'11+'!G168</f>
        <v>10.199999999999999</v>
      </c>
      <c r="H90" s="88">
        <f>'11+'!H168</f>
        <v>0</v>
      </c>
      <c r="I90" s="197">
        <f t="shared" si="1"/>
        <v>0</v>
      </c>
    </row>
    <row r="91" spans="1:9" ht="94.5">
      <c r="A91" s="85" t="str">
        <f>'11+'!A169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B91" s="85"/>
      <c r="C91" s="84">
        <f>'11+'!C169</f>
        <v>10</v>
      </c>
      <c r="D91" s="84" t="str">
        <f>'11+'!D169</f>
        <v>06</v>
      </c>
      <c r="E91" s="84" t="str">
        <f>'11+'!E169</f>
        <v>01 4 01 00019</v>
      </c>
      <c r="F91" s="84" t="str">
        <f>'11+'!F169</f>
        <v>129</v>
      </c>
      <c r="G91" s="84">
        <f>'11+'!G169</f>
        <v>589.5</v>
      </c>
      <c r="H91" s="88">
        <f>'11+'!H169</f>
        <v>284.9008</v>
      </c>
      <c r="I91" s="197">
        <f t="shared" si="1"/>
        <v>48.329228159457166</v>
      </c>
    </row>
    <row r="92" spans="1:9" ht="47.25">
      <c r="A92" s="85" t="str">
        <f>'11+'!A170</f>
        <v>Закупка товаров, работ и услуг для государственных (муниципальных) нужд</v>
      </c>
      <c r="B92" s="85"/>
      <c r="C92" s="84">
        <f>'11+'!C170</f>
        <v>10</v>
      </c>
      <c r="D92" s="84" t="str">
        <f>'11+'!D170</f>
        <v>06</v>
      </c>
      <c r="E92" s="84" t="str">
        <f>'11+'!E170</f>
        <v>01 4 01 00019</v>
      </c>
      <c r="F92" s="84" t="str">
        <f>'11+'!F170</f>
        <v>200</v>
      </c>
      <c r="G92" s="84">
        <f>'11+'!G170</f>
        <v>142.6</v>
      </c>
      <c r="H92" s="88">
        <f>'11+'!H170</f>
        <v>49.613230000000001</v>
      </c>
      <c r="I92" s="197">
        <f t="shared" si="1"/>
        <v>34.791886395511924</v>
      </c>
    </row>
    <row r="93" spans="1:9" ht="47.25">
      <c r="A93" s="85" t="str">
        <f>'11+'!A171</f>
        <v>Иные закупки товаров, работ и услуг для государственных (муниципальных) нужд</v>
      </c>
      <c r="B93" s="85"/>
      <c r="C93" s="84">
        <f>'11+'!C171</f>
        <v>10</v>
      </c>
      <c r="D93" s="84" t="str">
        <f>'11+'!D171</f>
        <v>06</v>
      </c>
      <c r="E93" s="84" t="str">
        <f>'11+'!E171</f>
        <v>01 4 01 00019</v>
      </c>
      <c r="F93" s="84" t="str">
        <f>'11+'!F171</f>
        <v>240</v>
      </c>
      <c r="G93" s="84">
        <f>'11+'!G171</f>
        <v>142.6</v>
      </c>
      <c r="H93" s="88">
        <f>'11+'!H171</f>
        <v>49.613230000000001</v>
      </c>
      <c r="I93" s="197">
        <f t="shared" si="1"/>
        <v>34.791886395511924</v>
      </c>
    </row>
    <row r="94" spans="1:9" ht="47.25">
      <c r="A94" s="85" t="str">
        <f>'11+'!A172</f>
        <v>Закупка товаров, работ, услкг в сфере информационно- коммуникационных технологий</v>
      </c>
      <c r="B94" s="85"/>
      <c r="C94" s="84">
        <f>'11+'!C172</f>
        <v>10</v>
      </c>
      <c r="D94" s="84" t="str">
        <f>'11+'!D172</f>
        <v>06</v>
      </c>
      <c r="E94" s="84" t="str">
        <f>'11+'!E172</f>
        <v>01 4 01 00019</v>
      </c>
      <c r="F94" s="84" t="str">
        <f>'11+'!F172</f>
        <v>242</v>
      </c>
      <c r="G94" s="84">
        <f>'11+'!G172</f>
        <v>113.6</v>
      </c>
      <c r="H94" s="88">
        <f>'11+'!H172</f>
        <v>44.613230000000001</v>
      </c>
      <c r="I94" s="197">
        <f t="shared" si="1"/>
        <v>39.272209507042255</v>
      </c>
    </row>
    <row r="95" spans="1:9" ht="47.25">
      <c r="A95" s="85" t="str">
        <f>'11+'!A173</f>
        <v>Прочая закупка товаров, работ и услуг для государственных (муниципальных) нужд</v>
      </c>
      <c r="B95" s="85"/>
      <c r="C95" s="84">
        <f>'11+'!C173</f>
        <v>10</v>
      </c>
      <c r="D95" s="84" t="str">
        <f>'11+'!D173</f>
        <v>06</v>
      </c>
      <c r="E95" s="84" t="str">
        <f>'11+'!E173</f>
        <v>01 4 01 00019</v>
      </c>
      <c r="F95" s="84" t="str">
        <f>'11+'!F173</f>
        <v>244</v>
      </c>
      <c r="G95" s="84">
        <f>'11+'!G173</f>
        <v>29</v>
      </c>
      <c r="H95" s="88">
        <f>'11+'!H173</f>
        <v>5</v>
      </c>
      <c r="I95" s="197">
        <f t="shared" si="1"/>
        <v>17.241379310344829</v>
      </c>
    </row>
    <row r="96" spans="1:9">
      <c r="A96" s="85" t="str">
        <f>'11+'!A174</f>
        <v>Иные бюджетные ассигнования</v>
      </c>
      <c r="B96" s="85"/>
      <c r="C96" s="84">
        <f>'11+'!C174</f>
        <v>10</v>
      </c>
      <c r="D96" s="84" t="str">
        <f>'11+'!D174</f>
        <v>06</v>
      </c>
      <c r="E96" s="84" t="str">
        <f>'11+'!E174</f>
        <v>01 4 01 00019</v>
      </c>
      <c r="F96" s="84" t="str">
        <f>'11+'!F174</f>
        <v>800</v>
      </c>
      <c r="G96" s="84">
        <f>'11+'!G174</f>
        <v>20</v>
      </c>
      <c r="H96" s="88">
        <f>'11+'!H174</f>
        <v>5.5</v>
      </c>
      <c r="I96" s="197">
        <f t="shared" si="1"/>
        <v>27.500000000000004</v>
      </c>
    </row>
    <row r="97" spans="1:9" ht="31.5">
      <c r="A97" s="85" t="str">
        <f>'11+'!A175</f>
        <v>Уплата налогов, сборов, и иных платежей</v>
      </c>
      <c r="B97" s="85"/>
      <c r="C97" s="84">
        <f>'11+'!C175</f>
        <v>10</v>
      </c>
      <c r="D97" s="84" t="str">
        <f>'11+'!D175</f>
        <v>06</v>
      </c>
      <c r="E97" s="84" t="str">
        <f>'11+'!E175</f>
        <v>01 4 01 00019</v>
      </c>
      <c r="F97" s="84" t="str">
        <f>'11+'!F175</f>
        <v>850</v>
      </c>
      <c r="G97" s="84">
        <f>'11+'!G175</f>
        <v>20</v>
      </c>
      <c r="H97" s="88">
        <f>'11+'!H175</f>
        <v>5.5</v>
      </c>
      <c r="I97" s="197">
        <f t="shared" si="1"/>
        <v>27.500000000000004</v>
      </c>
    </row>
    <row r="98" spans="1:9" ht="31.5">
      <c r="A98" s="85" t="str">
        <f>'11+'!A176</f>
        <v>Уплата налога на имущество организаций и земельного налога</v>
      </c>
      <c r="B98" s="85"/>
      <c r="C98" s="84">
        <f>'11+'!C176</f>
        <v>10</v>
      </c>
      <c r="D98" s="84" t="str">
        <f>'11+'!D176</f>
        <v>06</v>
      </c>
      <c r="E98" s="84" t="str">
        <f>'11+'!E176</f>
        <v>01 4 01 00019</v>
      </c>
      <c r="F98" s="84" t="str">
        <f>'11+'!F176</f>
        <v>851</v>
      </c>
      <c r="G98" s="84">
        <f>'11+'!G176</f>
        <v>20</v>
      </c>
      <c r="H98" s="88">
        <f>'11+'!H176</f>
        <v>5.5</v>
      </c>
      <c r="I98" s="197">
        <f t="shared" si="1"/>
        <v>27.500000000000004</v>
      </c>
    </row>
    <row r="99" spans="1:9" ht="94.5">
      <c r="A99" s="85" t="str">
        <f>'11+'!A177</f>
        <v xml:space="preserve">Основное мероприятие: Осуществление государственных полномочий по организации деятельности органов управления социальной защиты населения </v>
      </c>
      <c r="B99" s="85"/>
      <c r="C99" s="84">
        <f>'11+'!C177</f>
        <v>10</v>
      </c>
      <c r="D99" s="84" t="str">
        <f>'11+'!D177</f>
        <v>06</v>
      </c>
      <c r="E99" s="84" t="str">
        <f>'11+'!E177</f>
        <v>01 4 02 00000</v>
      </c>
      <c r="F99" s="84">
        <f>'11+'!F177</f>
        <v>0</v>
      </c>
      <c r="G99" s="84">
        <f>'11+'!G177</f>
        <v>321</v>
      </c>
      <c r="H99" s="88">
        <f>'11+'!H177</f>
        <v>140.6078</v>
      </c>
      <c r="I99" s="197">
        <f t="shared" si="1"/>
        <v>43.803052959501557</v>
      </c>
    </row>
    <row r="100" spans="1:9" ht="94.5">
      <c r="A100" s="85" t="str">
        <f>'11+'!A178</f>
        <v>Выполнение передаваемых государственных полномочий в соответствии с действующим законодательством по расчету предоставления жилищных субсидий гражданам</v>
      </c>
      <c r="B100" s="85"/>
      <c r="C100" s="84" t="str">
        <f>'11+'!C178</f>
        <v>10</v>
      </c>
      <c r="D100" s="84" t="str">
        <f>'11+'!D178</f>
        <v>06</v>
      </c>
      <c r="E100" s="84" t="str">
        <f>'11+'!E178</f>
        <v>01 4 02 76040</v>
      </c>
      <c r="F100" s="84" t="str">
        <f>'11+'!F178</f>
        <v/>
      </c>
      <c r="G100" s="84">
        <f>'11+'!G178</f>
        <v>321</v>
      </c>
      <c r="H100" s="88">
        <f>'11+'!H178</f>
        <v>140.6078</v>
      </c>
      <c r="I100" s="197">
        <f t="shared" si="1"/>
        <v>43.803052959501557</v>
      </c>
    </row>
    <row r="101" spans="1:9">
      <c r="A101" s="85" t="str">
        <f>'11+'!A179</f>
        <v>Межбюджетные трансферты</v>
      </c>
      <c r="B101" s="85"/>
      <c r="C101" s="84" t="str">
        <f>'11+'!C179</f>
        <v>10</v>
      </c>
      <c r="D101" s="84" t="str">
        <f>'11+'!D179</f>
        <v>06</v>
      </c>
      <c r="E101" s="84" t="str">
        <f>'11+'!E179</f>
        <v>01 4 02 76040</v>
      </c>
      <c r="F101" s="84" t="str">
        <f>'11+'!F179</f>
        <v>100</v>
      </c>
      <c r="G101" s="84">
        <f>'11+'!G179</f>
        <v>3</v>
      </c>
      <c r="H101" s="88">
        <f>'11+'!H179</f>
        <v>0</v>
      </c>
      <c r="I101" s="197">
        <f t="shared" si="1"/>
        <v>0</v>
      </c>
    </row>
    <row r="102" spans="1:9" ht="31.5">
      <c r="A102" s="85" t="str">
        <f>'11+'!A180</f>
        <v>Расходы на выплаты персоналу казенных учреждений</v>
      </c>
      <c r="B102" s="85"/>
      <c r="C102" s="84" t="str">
        <f>'11+'!C180</f>
        <v>10</v>
      </c>
      <c r="D102" s="84" t="str">
        <f>'11+'!D180</f>
        <v>06</v>
      </c>
      <c r="E102" s="84" t="str">
        <f>'11+'!E180</f>
        <v>01 4 02 76040</v>
      </c>
      <c r="F102" s="84" t="str">
        <f>'11+'!F180</f>
        <v>110</v>
      </c>
      <c r="G102" s="84">
        <f>'11+'!G180</f>
        <v>3</v>
      </c>
      <c r="H102" s="88">
        <f>'11+'!H180</f>
        <v>0</v>
      </c>
      <c r="I102" s="197">
        <f t="shared" si="1"/>
        <v>0</v>
      </c>
    </row>
    <row r="103" spans="1:9" ht="47.25">
      <c r="A103" s="85" t="str">
        <f>'11+'!A181</f>
        <v>Иные выплаты персоналу, за исключением фонда оплаты труда</v>
      </c>
      <c r="B103" s="85"/>
      <c r="C103" s="84" t="str">
        <f>'11+'!C181</f>
        <v>10</v>
      </c>
      <c r="D103" s="84" t="str">
        <f>'11+'!D181</f>
        <v>06</v>
      </c>
      <c r="E103" s="84" t="str">
        <f>'11+'!E181</f>
        <v>01 4 02 76040</v>
      </c>
      <c r="F103" s="84" t="str">
        <f>'11+'!F181</f>
        <v>112</v>
      </c>
      <c r="G103" s="84">
        <f>'11+'!G181</f>
        <v>3</v>
      </c>
      <c r="H103" s="88">
        <f>'11+'!H181</f>
        <v>0</v>
      </c>
      <c r="I103" s="197">
        <f t="shared" si="1"/>
        <v>0</v>
      </c>
    </row>
    <row r="104" spans="1:9" ht="47.25">
      <c r="A104" s="85" t="str">
        <f>'11+'!A182</f>
        <v>Закупка товаров, работ и услуг для государственных (муниципальных) нужд</v>
      </c>
      <c r="B104" s="85"/>
      <c r="C104" s="84">
        <f>'11+'!C182</f>
        <v>10</v>
      </c>
      <c r="D104" s="84" t="str">
        <f>'11+'!D182</f>
        <v>06</v>
      </c>
      <c r="E104" s="84" t="str">
        <f>'11+'!E182</f>
        <v>01 4 02 76040</v>
      </c>
      <c r="F104" s="84" t="str">
        <f>'11+'!F182</f>
        <v>200</v>
      </c>
      <c r="G104" s="84">
        <f>'11+'!G182</f>
        <v>318</v>
      </c>
      <c r="H104" s="88">
        <f>'11+'!H182</f>
        <v>140.6078</v>
      </c>
      <c r="I104" s="197">
        <f t="shared" si="1"/>
        <v>44.216289308176101</v>
      </c>
    </row>
    <row r="105" spans="1:9" ht="47.25">
      <c r="A105" s="85" t="str">
        <f>'11+'!A183</f>
        <v>Закупка товаров, работ, услкг в сфере информационно- коммуникационных технологий</v>
      </c>
      <c r="B105" s="85"/>
      <c r="C105" s="84" t="str">
        <f>'11+'!C183</f>
        <v>10</v>
      </c>
      <c r="D105" s="84" t="str">
        <f>'11+'!D183</f>
        <v>06</v>
      </c>
      <c r="E105" s="84" t="str">
        <f>'11+'!E183</f>
        <v>01 4 02 76040</v>
      </c>
      <c r="F105" s="84" t="str">
        <f>'11+'!F183</f>
        <v>242</v>
      </c>
      <c r="G105" s="84">
        <f>'11+'!G183</f>
        <v>41</v>
      </c>
      <c r="H105" s="88">
        <f>'11+'!H183</f>
        <v>0</v>
      </c>
      <c r="I105" s="197">
        <f t="shared" si="1"/>
        <v>0</v>
      </c>
    </row>
    <row r="106" spans="1:9" ht="47.25">
      <c r="A106" s="85" t="str">
        <f>'11+'!A184</f>
        <v>Прочая закупка товаров, работ и услуг для государственных (муниципальных) нужд</v>
      </c>
      <c r="B106" s="85"/>
      <c r="C106" s="84" t="str">
        <f>'11+'!C184</f>
        <v>10</v>
      </c>
      <c r="D106" s="84" t="str">
        <f>'11+'!D184</f>
        <v>06</v>
      </c>
      <c r="E106" s="84" t="str">
        <f>'11+'!E184</f>
        <v>01 4 02 76040</v>
      </c>
      <c r="F106" s="84" t="str">
        <f>'11+'!F184</f>
        <v>244</v>
      </c>
      <c r="G106" s="84">
        <f>'11+'!G184</f>
        <v>277</v>
      </c>
      <c r="H106" s="88">
        <f>'11+'!H184</f>
        <v>140.6078</v>
      </c>
      <c r="I106" s="197">
        <f t="shared" si="1"/>
        <v>50.760938628158847</v>
      </c>
    </row>
    <row r="107" spans="1:9" ht="78.75">
      <c r="A107" s="85" t="str">
        <f>+'11+'!A416</f>
        <v>Подпрограмма "Предупреждение и ликвидация последствий чрезвычайных ситуаций реализация мер пожарной безопасности"</v>
      </c>
      <c r="B107" s="85"/>
      <c r="C107" s="84" t="str">
        <f>+'11+'!C416</f>
        <v>01</v>
      </c>
      <c r="D107" s="84" t="str">
        <f>+'11+'!D416</f>
        <v>04</v>
      </c>
      <c r="E107" s="84" t="str">
        <f>+'11+'!E416</f>
        <v>02 1 00 00000</v>
      </c>
      <c r="F107" s="84">
        <f>+'11+'!F416</f>
        <v>0</v>
      </c>
      <c r="G107" s="84">
        <f>+'11+'!G416</f>
        <v>160</v>
      </c>
      <c r="H107" s="88">
        <f>+'11+'!H416</f>
        <v>80.12</v>
      </c>
      <c r="I107" s="197">
        <f t="shared" si="1"/>
        <v>50.075000000000003</v>
      </c>
    </row>
    <row r="108" spans="1:9" ht="31.5">
      <c r="A108" s="85" t="str">
        <f>+'11+'!A417</f>
        <v>Основное мероприятие : "резервные фонды"</v>
      </c>
      <c r="B108" s="85"/>
      <c r="C108" s="84" t="str">
        <f>+'11+'!C417</f>
        <v>01</v>
      </c>
      <c r="D108" s="84" t="str">
        <f>+'11+'!D417</f>
        <v>04</v>
      </c>
      <c r="E108" s="84" t="str">
        <f>+'11+'!E417</f>
        <v>02 1 01 00000</v>
      </c>
      <c r="F108" s="84">
        <f>+'11+'!F417</f>
        <v>0</v>
      </c>
      <c r="G108" s="84">
        <f>+'11+'!G417</f>
        <v>160</v>
      </c>
      <c r="H108" s="88">
        <f>+'11+'!H417</f>
        <v>80.12</v>
      </c>
      <c r="I108" s="197">
        <f t="shared" si="1"/>
        <v>50.075000000000003</v>
      </c>
    </row>
    <row r="109" spans="1:9">
      <c r="A109" s="85" t="str">
        <f>+'11+'!A418</f>
        <v>Резервные средства</v>
      </c>
      <c r="B109" s="85"/>
      <c r="C109" s="84" t="str">
        <f>+'11+'!C418</f>
        <v>01</v>
      </c>
      <c r="D109" s="84" t="str">
        <f>+'11+'!D418</f>
        <v>04</v>
      </c>
      <c r="E109" s="84" t="str">
        <f>+'11+'!E418</f>
        <v>02 1 01 07008</v>
      </c>
      <c r="F109" s="84">
        <f>+'11+'!F418</f>
        <v>0</v>
      </c>
      <c r="G109" s="84">
        <f>+'11+'!G418</f>
        <v>160</v>
      </c>
      <c r="H109" s="88">
        <f>+'11+'!H418</f>
        <v>80.12</v>
      </c>
      <c r="I109" s="197">
        <f t="shared" si="1"/>
        <v>50.075000000000003</v>
      </c>
    </row>
    <row r="110" spans="1:9" ht="47.25">
      <c r="A110" s="85" t="str">
        <f>+'11+'!A419</f>
        <v>Закупка товаров, работ и услуг для государственных (муниципальных) нужд</v>
      </c>
      <c r="B110" s="85"/>
      <c r="C110" s="84" t="str">
        <f>+'11+'!C419</f>
        <v>01</v>
      </c>
      <c r="D110" s="84" t="str">
        <f>+'11+'!D419</f>
        <v>04</v>
      </c>
      <c r="E110" s="84" t="str">
        <f>+'11+'!E419</f>
        <v>02 1 01 07008</v>
      </c>
      <c r="F110" s="84" t="str">
        <f>+'11+'!F419</f>
        <v>200</v>
      </c>
      <c r="G110" s="84">
        <f>+'11+'!G419</f>
        <v>160</v>
      </c>
      <c r="H110" s="88">
        <f>+'11+'!H419</f>
        <v>80.12</v>
      </c>
      <c r="I110" s="197">
        <f t="shared" si="1"/>
        <v>50.075000000000003</v>
      </c>
    </row>
    <row r="111" spans="1:9" ht="47.25">
      <c r="A111" s="85" t="str">
        <f>+'11+'!A420</f>
        <v>Иные закупки товаров, работ и услуг для государственных (муниципальных) нужд</v>
      </c>
      <c r="B111" s="85"/>
      <c r="C111" s="84" t="str">
        <f>+'11+'!C420</f>
        <v>01</v>
      </c>
      <c r="D111" s="84" t="str">
        <f>+'11+'!D420</f>
        <v>04</v>
      </c>
      <c r="E111" s="84" t="str">
        <f>+'11+'!E420</f>
        <v>02 1 01 07008</v>
      </c>
      <c r="F111" s="84" t="str">
        <f>+'11+'!F420</f>
        <v>240</v>
      </c>
      <c r="G111" s="84">
        <f>+'11+'!G420</f>
        <v>160</v>
      </c>
      <c r="H111" s="88">
        <f>+'11+'!H420</f>
        <v>80.12</v>
      </c>
      <c r="I111" s="197">
        <f t="shared" si="1"/>
        <v>50.075000000000003</v>
      </c>
    </row>
    <row r="112" spans="1:9" ht="47.25">
      <c r="A112" s="85" t="str">
        <f>+'11+'!A421</f>
        <v>Прочая закупка товаров, работ и услуг для государственных (муниципальных) нужд</v>
      </c>
      <c r="B112" s="85"/>
      <c r="C112" s="84" t="str">
        <f>+'11+'!C421</f>
        <v>01</v>
      </c>
      <c r="D112" s="84" t="str">
        <f>+'11+'!D421</f>
        <v>04</v>
      </c>
      <c r="E112" s="84" t="str">
        <f>+'11+'!E421</f>
        <v>02 1 01 07008</v>
      </c>
      <c r="F112" s="84" t="str">
        <f>+'11+'!F421</f>
        <v>244</v>
      </c>
      <c r="G112" s="84">
        <f>+'11+'!G421</f>
        <v>160</v>
      </c>
      <c r="H112" s="88">
        <f>+'11+'!H421</f>
        <v>80.12</v>
      </c>
      <c r="I112" s="197">
        <f t="shared" si="1"/>
        <v>50.075000000000003</v>
      </c>
    </row>
    <row r="113" spans="1:9">
      <c r="A113" s="85" t="str">
        <f>+'11+'!A422</f>
        <v>Резервные фонды</v>
      </c>
      <c r="B113" s="85"/>
      <c r="C113" s="84" t="str">
        <f>+'11+'!C422</f>
        <v>01</v>
      </c>
      <c r="D113" s="84" t="str">
        <f>+'11+'!D422</f>
        <v>11</v>
      </c>
      <c r="E113" s="84" t="str">
        <f>+'11+'!E422</f>
        <v/>
      </c>
      <c r="F113" s="84" t="str">
        <f>+'11+'!F422</f>
        <v/>
      </c>
      <c r="G113" s="84">
        <f>+'11+'!G422</f>
        <v>50</v>
      </c>
      <c r="H113" s="88">
        <f>+'11+'!H422</f>
        <v>9</v>
      </c>
      <c r="I113" s="197">
        <f t="shared" si="1"/>
        <v>18</v>
      </c>
    </row>
    <row r="114" spans="1:9">
      <c r="A114" s="85" t="str">
        <f>+'11+'!A423</f>
        <v>Программа "Безопасность"</v>
      </c>
      <c r="B114" s="85"/>
      <c r="C114" s="84" t="str">
        <f>+'11+'!C423</f>
        <v>01</v>
      </c>
      <c r="D114" s="84" t="str">
        <f>+'11+'!D423</f>
        <v>11</v>
      </c>
      <c r="E114" s="84" t="str">
        <f>+'11+'!E423</f>
        <v>02 0 00 00000</v>
      </c>
      <c r="F114" s="84" t="str">
        <f>+'11+'!F423</f>
        <v/>
      </c>
      <c r="G114" s="84">
        <f>+'11+'!G423</f>
        <v>50</v>
      </c>
      <c r="H114" s="88">
        <f>+'11+'!H423</f>
        <v>9</v>
      </c>
      <c r="I114" s="197">
        <f t="shared" si="1"/>
        <v>18</v>
      </c>
    </row>
    <row r="115" spans="1:9" ht="78.75">
      <c r="A115" s="85" t="str">
        <f>+'11+'!A424</f>
        <v>Подпрограмма "Предупреждение и ликвидация последствий чрезвычайных ситуаций реализация мер пожарной безопасности"</v>
      </c>
      <c r="B115" s="85"/>
      <c r="C115" s="84" t="str">
        <f>+'11+'!C424</f>
        <v>01</v>
      </c>
      <c r="D115" s="84" t="str">
        <f>+'11+'!D424</f>
        <v>11</v>
      </c>
      <c r="E115" s="84" t="str">
        <f>+'11+'!E424</f>
        <v>02 1 00 00000</v>
      </c>
      <c r="F115" s="84" t="str">
        <f>+'11+'!F424</f>
        <v/>
      </c>
      <c r="G115" s="84">
        <f>+'11+'!G424</f>
        <v>50</v>
      </c>
      <c r="H115" s="88">
        <f>+'11+'!H424</f>
        <v>9</v>
      </c>
      <c r="I115" s="197">
        <f t="shared" si="1"/>
        <v>18</v>
      </c>
    </row>
    <row r="116" spans="1:9" ht="31.5">
      <c r="A116" s="85" t="str">
        <f>+'11+'!A425</f>
        <v>Основное мероприятие : "резервные фонды"</v>
      </c>
      <c r="B116" s="85"/>
      <c r="C116" s="84" t="str">
        <f>+'11+'!C425</f>
        <v>01</v>
      </c>
      <c r="D116" s="84" t="str">
        <f>+'11+'!D425</f>
        <v>11</v>
      </c>
      <c r="E116" s="84" t="str">
        <f>+'11+'!E425</f>
        <v>02 1 01 00000</v>
      </c>
      <c r="F116" s="84">
        <f>+'11+'!F425</f>
        <v>0</v>
      </c>
      <c r="G116" s="84">
        <f>+'11+'!G425</f>
        <v>50</v>
      </c>
      <c r="H116" s="88">
        <f>+'11+'!H425</f>
        <v>9</v>
      </c>
      <c r="I116" s="197">
        <f t="shared" si="1"/>
        <v>18</v>
      </c>
    </row>
    <row r="117" spans="1:9" ht="31.5">
      <c r="A117" s="85" t="str">
        <f>+'11+'!A426</f>
        <v>Социальное обеспечение и иные выплаты населению</v>
      </c>
      <c r="B117" s="85"/>
      <c r="C117" s="84" t="str">
        <f>+'11+'!C426</f>
        <v>01</v>
      </c>
      <c r="D117" s="84" t="str">
        <f>+'11+'!D426</f>
        <v>11</v>
      </c>
      <c r="E117" s="84" t="str">
        <f>+'11+'!E426</f>
        <v>02 1 01 07008</v>
      </c>
      <c r="F117" s="84" t="str">
        <f>+'11+'!F426</f>
        <v>300</v>
      </c>
      <c r="G117" s="84">
        <f>+'11+'!G426</f>
        <v>50</v>
      </c>
      <c r="H117" s="88">
        <f>+'11+'!H426</f>
        <v>9</v>
      </c>
      <c r="I117" s="197">
        <f t="shared" si="1"/>
        <v>18</v>
      </c>
    </row>
    <row r="118" spans="1:9">
      <c r="A118" s="85" t="str">
        <f>+'11+'!A427</f>
        <v>Иные выплаты населению</v>
      </c>
      <c r="B118" s="85"/>
      <c r="C118" s="84" t="str">
        <f>+'11+'!C427</f>
        <v>01</v>
      </c>
      <c r="D118" s="84" t="str">
        <f>+'11+'!D427</f>
        <v>11</v>
      </c>
      <c r="E118" s="84" t="str">
        <f>+'11+'!E427</f>
        <v>02 1 01 07008</v>
      </c>
      <c r="F118" s="84" t="str">
        <f>+'11+'!F427</f>
        <v>360</v>
      </c>
      <c r="G118" s="84">
        <f>+'11+'!G427</f>
        <v>50</v>
      </c>
      <c r="H118" s="88">
        <f>+'11+'!H427</f>
        <v>9</v>
      </c>
      <c r="I118" s="197">
        <f t="shared" si="1"/>
        <v>18</v>
      </c>
    </row>
    <row r="119" spans="1:9" ht="31.5">
      <c r="A119" s="85" t="str">
        <f>+'11+'!A451</f>
        <v>Подпрограмма "Профилактика правонарушений"</v>
      </c>
      <c r="B119" s="85"/>
      <c r="C119" s="84" t="str">
        <f>+'11+'!C451</f>
        <v>01</v>
      </c>
      <c r="D119" s="84" t="str">
        <f>+'11+'!D451</f>
        <v>13</v>
      </c>
      <c r="E119" s="84" t="str">
        <f>+'11+'!E451</f>
        <v>02 2 00 00000</v>
      </c>
      <c r="F119" s="84" t="str">
        <f>+'11+'!F451</f>
        <v/>
      </c>
      <c r="G119" s="84">
        <f>+'11+'!G451</f>
        <v>47.5</v>
      </c>
      <c r="H119" s="88">
        <f>+'11+'!H451</f>
        <v>0</v>
      </c>
      <c r="I119" s="197">
        <f t="shared" si="1"/>
        <v>0</v>
      </c>
    </row>
    <row r="120" spans="1:9" ht="94.5">
      <c r="A120" s="85" t="str">
        <f>+'11+'!A452</f>
        <v>Основное мероприятие: Осуществление отдельных государственных полномочий по профилактике безнадзорности и правонарушений несовершеннолетних</v>
      </c>
      <c r="B120" s="85"/>
      <c r="C120" s="84" t="str">
        <f>+'11+'!C452</f>
        <v>01</v>
      </c>
      <c r="D120" s="84" t="str">
        <f>+'11+'!D452</f>
        <v>13</v>
      </c>
      <c r="E120" s="84" t="str">
        <f>+'11+'!E452</f>
        <v>02 2 01 00000</v>
      </c>
      <c r="F120" s="84">
        <f>+'11+'!F452</f>
        <v>0</v>
      </c>
      <c r="G120" s="84">
        <f>+'11+'!G452</f>
        <v>47.5</v>
      </c>
      <c r="H120" s="88">
        <f>+'11+'!H452</f>
        <v>0</v>
      </c>
      <c r="I120" s="197">
        <f t="shared" si="1"/>
        <v>0</v>
      </c>
    </row>
    <row r="121" spans="1:9" ht="47.25">
      <c r="A121" s="85" t="str">
        <f>+'11+'!A453</f>
        <v>Закупка товаров, работ и услуг для государственных (муниципальных) нужд</v>
      </c>
      <c r="B121" s="85"/>
      <c r="C121" s="84" t="str">
        <f>+'11+'!C453</f>
        <v>01</v>
      </c>
      <c r="D121" s="84" t="str">
        <f>+'11+'!D453</f>
        <v>13</v>
      </c>
      <c r="E121" s="84" t="str">
        <f>+'11+'!E453</f>
        <v>02 2 01 04016</v>
      </c>
      <c r="F121" s="84">
        <f>+'11+'!F453</f>
        <v>200</v>
      </c>
      <c r="G121" s="84">
        <f>+'11+'!G453</f>
        <v>47.5</v>
      </c>
      <c r="H121" s="88">
        <f>+'11+'!H453</f>
        <v>0</v>
      </c>
      <c r="I121" s="197">
        <f t="shared" si="1"/>
        <v>0</v>
      </c>
    </row>
    <row r="122" spans="1:9" ht="47.25">
      <c r="A122" s="85" t="str">
        <f>+'11+'!A454</f>
        <v>Иные закупки товаров, работ и услуг для государственных (муниципальных) нужд</v>
      </c>
      <c r="B122" s="85"/>
      <c r="C122" s="84" t="str">
        <f>+'11+'!C454</f>
        <v>01</v>
      </c>
      <c r="D122" s="84" t="str">
        <f>+'11+'!D454</f>
        <v>13</v>
      </c>
      <c r="E122" s="84" t="str">
        <f>+'11+'!E454</f>
        <v>02 2 01 04016</v>
      </c>
      <c r="F122" s="84">
        <f>+'11+'!F454</f>
        <v>240</v>
      </c>
      <c r="G122" s="84">
        <f>+'11+'!G454</f>
        <v>47.5</v>
      </c>
      <c r="H122" s="88">
        <f>+'11+'!H454</f>
        <v>0</v>
      </c>
      <c r="I122" s="197">
        <f t="shared" si="1"/>
        <v>0</v>
      </c>
    </row>
    <row r="123" spans="1:9" ht="47.25">
      <c r="A123" s="85" t="str">
        <f>+'11+'!A455</f>
        <v>Прочая закупка товаров, работ и услуг для государственных (муниципальных) нужд</v>
      </c>
      <c r="B123" s="85"/>
      <c r="C123" s="84" t="str">
        <f>+'11+'!C455</f>
        <v>01</v>
      </c>
      <c r="D123" s="84" t="str">
        <f>+'11+'!D455</f>
        <v>13</v>
      </c>
      <c r="E123" s="84" t="str">
        <f>+'11+'!E455</f>
        <v>02 2 01 04016</v>
      </c>
      <c r="F123" s="84">
        <f>+'11+'!F455</f>
        <v>244</v>
      </c>
      <c r="G123" s="84">
        <f>+'11+'!G455</f>
        <v>47.5</v>
      </c>
      <c r="H123" s="88">
        <f>+'11+'!H455</f>
        <v>0</v>
      </c>
      <c r="I123" s="197">
        <f t="shared" si="1"/>
        <v>0</v>
      </c>
    </row>
    <row r="124" spans="1:9" ht="47.25">
      <c r="A124" s="85" t="str">
        <f>+'11+'!A543</f>
        <v>Программа "Содержание и развитие муниципального хозяйства"</v>
      </c>
      <c r="B124" s="85"/>
      <c r="C124" s="84" t="str">
        <f>+'11+'!C543</f>
        <v>05</v>
      </c>
      <c r="D124" s="84" t="str">
        <f>+'11+'!D543</f>
        <v>03</v>
      </c>
      <c r="E124" s="84" t="str">
        <f>+'11+'!E543</f>
        <v>03 0 00 00000</v>
      </c>
      <c r="F124" s="84">
        <f>+'11+'!F543</f>
        <v>0</v>
      </c>
      <c r="G124" s="84">
        <f>+'11+'!G543</f>
        <v>854</v>
      </c>
      <c r="H124" s="88">
        <f>+'11+'!H543</f>
        <v>231.74008000000001</v>
      </c>
      <c r="I124" s="197">
        <f t="shared" si="1"/>
        <v>27.13584074941452</v>
      </c>
    </row>
    <row r="125" spans="1:9">
      <c r="A125" s="85" t="str">
        <f>+'11+'!A544</f>
        <v>Подпрограмма "Благоустройство"</v>
      </c>
      <c r="B125" s="85"/>
      <c r="C125" s="84" t="str">
        <f>+'11+'!C544</f>
        <v>05</v>
      </c>
      <c r="D125" s="84" t="str">
        <f>+'11+'!D544</f>
        <v>03</v>
      </c>
      <c r="E125" s="84" t="str">
        <f>+'11+'!E544</f>
        <v>03 1 00 00000</v>
      </c>
      <c r="F125" s="84">
        <f>+'11+'!F544</f>
        <v>0</v>
      </c>
      <c r="G125" s="84">
        <f>+'11+'!G544</f>
        <v>854</v>
      </c>
      <c r="H125" s="88">
        <f>+'11+'!H544</f>
        <v>231.74008000000001</v>
      </c>
      <c r="I125" s="197">
        <f t="shared" si="1"/>
        <v>27.13584074941452</v>
      </c>
    </row>
    <row r="126" spans="1:9" ht="47.25">
      <c r="A126" s="85" t="str">
        <f>+'11+'!A545</f>
        <v>Основное мероприятие: Благоустройство территории поселения</v>
      </c>
      <c r="B126" s="85"/>
      <c r="C126" s="84" t="str">
        <f>+'11+'!C545</f>
        <v>05</v>
      </c>
      <c r="D126" s="84" t="str">
        <f>+'11+'!D545</f>
        <v>03</v>
      </c>
      <c r="E126" s="84" t="str">
        <f>+'11+'!E545</f>
        <v>03 1 01 00000</v>
      </c>
      <c r="F126" s="84">
        <f>+'11+'!F545</f>
        <v>0</v>
      </c>
      <c r="G126" s="84">
        <f>+'11+'!G545</f>
        <v>854</v>
      </c>
      <c r="H126" s="88">
        <f>+'11+'!H545</f>
        <v>231.74008000000001</v>
      </c>
      <c r="I126" s="197">
        <f t="shared" si="1"/>
        <v>27.13584074941452</v>
      </c>
    </row>
    <row r="127" spans="1:9" ht="31.5">
      <c r="A127" s="85" t="str">
        <f>+'11+'!A546</f>
        <v>Благоустройство территории поселения</v>
      </c>
      <c r="B127" s="85"/>
      <c r="C127" s="84" t="str">
        <f>+'11+'!C546</f>
        <v>05</v>
      </c>
      <c r="D127" s="84" t="str">
        <f>+'11+'!D546</f>
        <v>03</v>
      </c>
      <c r="E127" s="84" t="str">
        <f>+'11+'!E546</f>
        <v>03 1 01 07011</v>
      </c>
      <c r="F127" s="84">
        <f>+'11+'!F546</f>
        <v>0</v>
      </c>
      <c r="G127" s="84">
        <f>+'11+'!G546</f>
        <v>854</v>
      </c>
      <c r="H127" s="88">
        <f>+'11+'!H546</f>
        <v>231.74008000000001</v>
      </c>
      <c r="I127" s="197">
        <f t="shared" si="1"/>
        <v>27.13584074941452</v>
      </c>
    </row>
    <row r="128" spans="1:9" ht="47.25">
      <c r="A128" s="85" t="str">
        <f>+'11+'!A547</f>
        <v>Закупка товаров, работ и услуг для государственных (муниципальных) нужд</v>
      </c>
      <c r="B128" s="85"/>
      <c r="C128" s="84" t="str">
        <f>+'11+'!C547</f>
        <v>05</v>
      </c>
      <c r="D128" s="84" t="str">
        <f>+'11+'!D547</f>
        <v>03</v>
      </c>
      <c r="E128" s="84" t="str">
        <f>+'11+'!E547</f>
        <v>03 1 01 07011</v>
      </c>
      <c r="F128" s="84" t="str">
        <f>+'11+'!F547</f>
        <v>200</v>
      </c>
      <c r="G128" s="84">
        <f>+'11+'!G547</f>
        <v>854</v>
      </c>
      <c r="H128" s="88">
        <f>+'11+'!H547</f>
        <v>231.74008000000001</v>
      </c>
      <c r="I128" s="197">
        <f t="shared" si="1"/>
        <v>27.13584074941452</v>
      </c>
    </row>
    <row r="129" spans="1:9" ht="47.25">
      <c r="A129" s="85" t="str">
        <f>+'11+'!A548</f>
        <v>Иные закупки товаров, работ и услуг для государственных (муниципальных) нужд</v>
      </c>
      <c r="B129" s="85"/>
      <c r="C129" s="84" t="str">
        <f>+'11+'!C548</f>
        <v>05</v>
      </c>
      <c r="D129" s="84" t="str">
        <f>+'11+'!D548</f>
        <v>03</v>
      </c>
      <c r="E129" s="84" t="str">
        <f>+'11+'!E548</f>
        <v>03 1 01 07011</v>
      </c>
      <c r="F129" s="84" t="str">
        <f>+'11+'!F548</f>
        <v>240</v>
      </c>
      <c r="G129" s="84">
        <f>+'11+'!G548</f>
        <v>854</v>
      </c>
      <c r="H129" s="88">
        <f>+'11+'!H548</f>
        <v>231.74008000000001</v>
      </c>
      <c r="I129" s="197">
        <f t="shared" si="1"/>
        <v>27.13584074941452</v>
      </c>
    </row>
    <row r="130" spans="1:9" ht="47.25">
      <c r="A130" s="85" t="str">
        <f>+'11+'!A549</f>
        <v>Прочая закупка товаров, работ и услуг для государственных (муниципальных) нужд</v>
      </c>
      <c r="B130" s="85"/>
      <c r="C130" s="84" t="str">
        <f>+'11+'!C549</f>
        <v>05</v>
      </c>
      <c r="D130" s="84" t="str">
        <f>+'11+'!D549</f>
        <v>03</v>
      </c>
      <c r="E130" s="84" t="str">
        <f>+'11+'!E549</f>
        <v>03 1 01 07011</v>
      </c>
      <c r="F130" s="84" t="str">
        <f>+'11+'!F549</f>
        <v>244</v>
      </c>
      <c r="G130" s="84">
        <f>+'11+'!G549</f>
        <v>854</v>
      </c>
      <c r="H130" s="88">
        <f>+'11+'!H549</f>
        <v>231.74008000000001</v>
      </c>
      <c r="I130" s="197">
        <f t="shared" si="1"/>
        <v>27.13584074941452</v>
      </c>
    </row>
    <row r="131" spans="1:9" ht="31.5">
      <c r="A131" s="85" t="str">
        <f>+'11+'!A527</f>
        <v>Подпрограмма "Развитие транспортной системы"</v>
      </c>
      <c r="B131" s="85"/>
      <c r="C131" s="84" t="str">
        <f>+'11+'!C527</f>
        <v>04</v>
      </c>
      <c r="D131" s="84" t="str">
        <f>+'11+'!D527</f>
        <v>09</v>
      </c>
      <c r="E131" s="84" t="str">
        <f>+'11+'!E527</f>
        <v>03 2 00 00000</v>
      </c>
      <c r="F131" s="84">
        <f>+'11+'!F527</f>
        <v>0</v>
      </c>
      <c r="G131" s="84">
        <f>+'11+'!G527</f>
        <v>564.16999999999996</v>
      </c>
      <c r="H131" s="88">
        <f>+'11+'!H527</f>
        <v>0</v>
      </c>
      <c r="I131" s="197">
        <f t="shared" si="1"/>
        <v>0</v>
      </c>
    </row>
    <row r="132" spans="1:9" ht="63">
      <c r="A132" s="85" t="str">
        <f>+'11+'!A528</f>
        <v>Основное мероприятие: "Организация пассажирских перевозок на маршрутах регулярного сообщения"</v>
      </c>
      <c r="B132" s="85"/>
      <c r="C132" s="84" t="str">
        <f>+'11+'!C528</f>
        <v>04</v>
      </c>
      <c r="D132" s="84" t="str">
        <f>+'11+'!D528</f>
        <v>09</v>
      </c>
      <c r="E132" s="84" t="str">
        <f>+'11+'!E528</f>
        <v>03 2 01 00000</v>
      </c>
      <c r="F132" s="84">
        <f>+'11+'!F528</f>
        <v>0</v>
      </c>
      <c r="G132" s="84">
        <f>+'11+'!G528</f>
        <v>564.16999999999996</v>
      </c>
      <c r="H132" s="88">
        <f>+'11+'!H528</f>
        <v>0</v>
      </c>
      <c r="I132" s="197">
        <f t="shared" si="1"/>
        <v>0</v>
      </c>
    </row>
    <row r="133" spans="1:9" ht="94.5">
      <c r="A133" s="85" t="str">
        <f>+'11+'!A529</f>
        <v>Строительство, модернизация, ремонт и содержание автомобильных дорог общего пользования, в том числе дорог в поселениях (за исключением дорог федерального значения)</v>
      </c>
      <c r="B133" s="85"/>
      <c r="C133" s="84" t="str">
        <f>+'11+'!C529</f>
        <v>04</v>
      </c>
      <c r="D133" s="84" t="str">
        <f>+'11+'!D529</f>
        <v>09</v>
      </c>
      <c r="E133" s="84" t="str">
        <f>+'11+'!E529</f>
        <v>03 2 01  07505</v>
      </c>
      <c r="F133" s="84">
        <f>+'11+'!F529</f>
        <v>0</v>
      </c>
      <c r="G133" s="84">
        <f>+'11+'!G529</f>
        <v>564.16999999999996</v>
      </c>
      <c r="H133" s="88">
        <f>+'11+'!H529</f>
        <v>0</v>
      </c>
      <c r="I133" s="197">
        <f t="shared" si="1"/>
        <v>0</v>
      </c>
    </row>
    <row r="134" spans="1:9" ht="47.25">
      <c r="A134" s="85" t="str">
        <f>+'11+'!A530</f>
        <v>Закупка товаров, работ и услуг для государственных (муниципальных) нужд</v>
      </c>
      <c r="B134" s="85"/>
      <c r="C134" s="84" t="str">
        <f>+'11+'!C530</f>
        <v>04</v>
      </c>
      <c r="D134" s="84" t="str">
        <f>+'11+'!D530</f>
        <v>09</v>
      </c>
      <c r="E134" s="84" t="str">
        <f>+'11+'!E530</f>
        <v>03 2 01  07505</v>
      </c>
      <c r="F134" s="84" t="str">
        <f>+'11+'!F530</f>
        <v>200</v>
      </c>
      <c r="G134" s="84">
        <f>+'11+'!G530</f>
        <v>564.16999999999996</v>
      </c>
      <c r="H134" s="88">
        <f>+'11+'!H530</f>
        <v>0</v>
      </c>
      <c r="I134" s="197">
        <f t="shared" si="1"/>
        <v>0</v>
      </c>
    </row>
    <row r="135" spans="1:9" ht="47.25">
      <c r="A135" s="85" t="str">
        <f>+'11+'!A531</f>
        <v>Иные закупки товаров, работ и услуг для государственных (муниципальных) нужд</v>
      </c>
      <c r="B135" s="85"/>
      <c r="C135" s="84" t="str">
        <f>+'11+'!C531</f>
        <v>04</v>
      </c>
      <c r="D135" s="84" t="str">
        <f>+'11+'!D531</f>
        <v>09</v>
      </c>
      <c r="E135" s="84" t="str">
        <f>+'11+'!E531</f>
        <v>03 2 01  07505</v>
      </c>
      <c r="F135" s="84" t="str">
        <f>+'11+'!F531</f>
        <v>240</v>
      </c>
      <c r="G135" s="84">
        <f>+'11+'!G531</f>
        <v>564.16999999999996</v>
      </c>
      <c r="H135" s="88">
        <f>+'11+'!H531</f>
        <v>0</v>
      </c>
      <c r="I135" s="197">
        <f t="shared" si="1"/>
        <v>0</v>
      </c>
    </row>
    <row r="136" spans="1:9" ht="47.25">
      <c r="A136" s="85" t="str">
        <f>+'11+'!A532</f>
        <v>Прочая закупка товаров, работ и услуг для государственных (муниципальных) нужд</v>
      </c>
      <c r="B136" s="85"/>
      <c r="C136" s="84" t="str">
        <f>+'11+'!C532</f>
        <v>04</v>
      </c>
      <c r="D136" s="84" t="str">
        <f>+'11+'!D532</f>
        <v>09</v>
      </c>
      <c r="E136" s="84" t="str">
        <f>+'11+'!E532</f>
        <v>03 2 01  07505</v>
      </c>
      <c r="F136" s="84" t="str">
        <f>+'11+'!F532</f>
        <v>244</v>
      </c>
      <c r="G136" s="84">
        <f>+'11+'!G532</f>
        <v>564.16999999999996</v>
      </c>
      <c r="H136" s="88">
        <f>+'11+'!H532</f>
        <v>0</v>
      </c>
      <c r="I136" s="197">
        <f t="shared" si="1"/>
        <v>0</v>
      </c>
    </row>
    <row r="137" spans="1:9" ht="31.5">
      <c r="A137" s="85" t="str">
        <f>+'11+'!A203</f>
        <v>Муниципальная программа "Развитие сельского хозяйства"</v>
      </c>
      <c r="B137" s="85"/>
      <c r="C137" s="84" t="str">
        <f>+'11+'!C203</f>
        <v>04</v>
      </c>
      <c r="D137" s="84" t="str">
        <f>+'11+'!D203</f>
        <v>05</v>
      </c>
      <c r="E137" s="84" t="str">
        <f>+'11+'!E203</f>
        <v>04 0 00 00000</v>
      </c>
      <c r="F137" s="84" t="str">
        <f>+'11+'!F203</f>
        <v/>
      </c>
      <c r="G137" s="84">
        <f>+'11+'!G203</f>
        <v>379.3</v>
      </c>
      <c r="H137" s="88">
        <f>+'11+'!H203</f>
        <v>76.75376</v>
      </c>
      <c r="I137" s="197">
        <f t="shared" si="1"/>
        <v>20.235634062747167</v>
      </c>
    </row>
    <row r="138" spans="1:9" ht="31.5">
      <c r="A138" s="85" t="str">
        <f>+'11+'!A204</f>
        <v>Подпрограмма "Устойчивое развитие сельских территорий"</v>
      </c>
      <c r="B138" s="85"/>
      <c r="C138" s="84" t="str">
        <f>+'11+'!C204</f>
        <v>04</v>
      </c>
      <c r="D138" s="84" t="str">
        <f>+'11+'!D204</f>
        <v>05</v>
      </c>
      <c r="E138" s="84" t="str">
        <f>+'11+'!E204</f>
        <v>04 1 00 00000</v>
      </c>
      <c r="F138" s="84">
        <f>+'11+'!F204</f>
        <v>0</v>
      </c>
      <c r="G138" s="84">
        <f>+'11+'!G204</f>
        <v>125.9</v>
      </c>
      <c r="H138" s="88">
        <f>+'11+'!H204</f>
        <v>0</v>
      </c>
      <c r="I138" s="197">
        <f t="shared" si="1"/>
        <v>0</v>
      </c>
    </row>
    <row r="139" spans="1:9" ht="31.5">
      <c r="A139" s="85" t="str">
        <f>+'11+'!A205</f>
        <v>Основное мероприятие: "Развитие сельхоз предприятий"</v>
      </c>
      <c r="B139" s="85"/>
      <c r="C139" s="84" t="str">
        <f>+'11+'!C205</f>
        <v>04</v>
      </c>
      <c r="D139" s="84" t="str">
        <f>+'11+'!D205</f>
        <v>05</v>
      </c>
      <c r="E139" s="84" t="str">
        <f>+'11+'!E205</f>
        <v>04 1 01 00000</v>
      </c>
      <c r="F139" s="84">
        <f>+'11+'!F205</f>
        <v>0</v>
      </c>
      <c r="G139" s="84">
        <f>+'11+'!G205</f>
        <v>125.9</v>
      </c>
      <c r="H139" s="88">
        <f>+'11+'!H205</f>
        <v>0</v>
      </c>
      <c r="I139" s="197">
        <f t="shared" si="1"/>
        <v>0</v>
      </c>
    </row>
    <row r="140" spans="1:9" ht="110.25">
      <c r="A140" s="85" t="str">
        <f>+'11+'!A206</f>
        <v>Расходы на обеспечение мероприятийпо улучшению жилищных условий граждан, молодых семей и молодых специалистов, проживающих и работающих в сельской местности</v>
      </c>
      <c r="B140" s="85"/>
      <c r="C140" s="84" t="str">
        <f>+'11+'!C206</f>
        <v>04</v>
      </c>
      <c r="D140" s="84" t="str">
        <f>+'11+'!D206</f>
        <v>05</v>
      </c>
      <c r="E140" s="84" t="str">
        <f>+'11+'!E206</f>
        <v>04 1 01 72000</v>
      </c>
      <c r="F140" s="84">
        <f>+'11+'!F206</f>
        <v>0</v>
      </c>
      <c r="G140" s="84">
        <f>+'11+'!G206</f>
        <v>125.9</v>
      </c>
      <c r="H140" s="88">
        <f>+'11+'!H206</f>
        <v>0</v>
      </c>
      <c r="I140" s="197">
        <f t="shared" si="1"/>
        <v>0</v>
      </c>
    </row>
    <row r="141" spans="1:9" ht="47.25">
      <c r="A141" s="85" t="str">
        <f>+'11+'!A207</f>
        <v>Закупка товаров, работ и услуг для государственных (муниципальных) нужд</v>
      </c>
      <c r="B141" s="85"/>
      <c r="C141" s="84" t="str">
        <f>+'11+'!C207</f>
        <v>04</v>
      </c>
      <c r="D141" s="84" t="str">
        <f>+'11+'!D207</f>
        <v>05</v>
      </c>
      <c r="E141" s="84" t="str">
        <f>+'11+'!E207</f>
        <v>04 1 01 72000</v>
      </c>
      <c r="F141" s="84">
        <f>+'11+'!F207</f>
        <v>200</v>
      </c>
      <c r="G141" s="84">
        <f>+'11+'!G207</f>
        <v>0</v>
      </c>
      <c r="H141" s="88">
        <f>+'11+'!H207</f>
        <v>0</v>
      </c>
      <c r="I141" s="197" t="e">
        <f t="shared" si="1"/>
        <v>#DIV/0!</v>
      </c>
    </row>
    <row r="142" spans="1:9" ht="47.25">
      <c r="A142" s="85" t="str">
        <f>+'11+'!A208</f>
        <v>Иные закупки товаров, работ и услуг для государственных (муниципальных) нужд</v>
      </c>
      <c r="B142" s="85"/>
      <c r="C142" s="84" t="str">
        <f>+'11+'!C208</f>
        <v>04</v>
      </c>
      <c r="D142" s="84" t="str">
        <f>+'11+'!D208</f>
        <v>05</v>
      </c>
      <c r="E142" s="84" t="str">
        <f>+'11+'!E208</f>
        <v>04 1 01 72000</v>
      </c>
      <c r="F142" s="84">
        <f>+'11+'!F208</f>
        <v>240</v>
      </c>
      <c r="G142" s="84">
        <f>+'11+'!G208</f>
        <v>0</v>
      </c>
      <c r="H142" s="88">
        <f>+'11+'!H208</f>
        <v>0</v>
      </c>
      <c r="I142" s="197" t="e">
        <f t="shared" si="1"/>
        <v>#DIV/0!</v>
      </c>
    </row>
    <row r="143" spans="1:9" ht="47.25">
      <c r="A143" s="85" t="str">
        <f>+'11+'!A209</f>
        <v>Прочая закупка товаров, работ и услуг для государственных (муниципальных) нужд</v>
      </c>
      <c r="B143" s="85"/>
      <c r="C143" s="84" t="str">
        <f>+'11+'!C209</f>
        <v>04</v>
      </c>
      <c r="D143" s="84" t="str">
        <f>+'11+'!D209</f>
        <v>05</v>
      </c>
      <c r="E143" s="84" t="str">
        <f>+'11+'!E209</f>
        <v>04 1 01 72000</v>
      </c>
      <c r="F143" s="84">
        <f>+'11+'!F209</f>
        <v>244</v>
      </c>
      <c r="G143" s="84">
        <f>+'11+'!G209</f>
        <v>0</v>
      </c>
      <c r="H143" s="88">
        <f>+'11+'!H209</f>
        <v>0</v>
      </c>
      <c r="I143" s="197" t="e">
        <f t="shared" si="1"/>
        <v>#DIV/0!</v>
      </c>
    </row>
    <row r="144" spans="1:9">
      <c r="A144" s="85" t="str">
        <f>+'11+'!A210</f>
        <v>Иные бюджетные ассигнования</v>
      </c>
      <c r="B144" s="85"/>
      <c r="C144" s="84" t="str">
        <f>+'11+'!C210</f>
        <v>04</v>
      </c>
      <c r="D144" s="84" t="str">
        <f>+'11+'!D210</f>
        <v>05</v>
      </c>
      <c r="E144" s="84" t="str">
        <f>+'11+'!E210</f>
        <v>04 1 01 72000</v>
      </c>
      <c r="F144" s="84" t="str">
        <f>+'11+'!F210</f>
        <v>800</v>
      </c>
      <c r="G144" s="84">
        <f>+'11+'!G210</f>
        <v>125.9</v>
      </c>
      <c r="H144" s="88">
        <f>+'11+'!H210</f>
        <v>0</v>
      </c>
      <c r="I144" s="197">
        <f t="shared" si="1"/>
        <v>0</v>
      </c>
    </row>
    <row r="145" spans="1:9" ht="78.75">
      <c r="A145" s="85" t="str">
        <f>+'11+'!A211</f>
        <v>Субсидии юридическим лицам (кроме коммерческих организаций), индивидуальным предпринимателям, физическим лицам</v>
      </c>
      <c r="B145" s="85"/>
      <c r="C145" s="84" t="str">
        <f>+'11+'!C211</f>
        <v>04</v>
      </c>
      <c r="D145" s="84" t="str">
        <f>+'11+'!D211</f>
        <v>05</v>
      </c>
      <c r="E145" s="84" t="str">
        <f>+'11+'!E211</f>
        <v>04 1 01 72000</v>
      </c>
      <c r="F145" s="84" t="str">
        <f>+'11+'!F211</f>
        <v>810</v>
      </c>
      <c r="G145" s="84">
        <f>+'11+'!G211</f>
        <v>0</v>
      </c>
      <c r="H145" s="88">
        <f>+'11+'!H211</f>
        <v>0</v>
      </c>
      <c r="I145" s="197" t="e">
        <f t="shared" si="1"/>
        <v>#DIV/0!</v>
      </c>
    </row>
    <row r="146" spans="1:9" ht="94.5">
      <c r="A146" s="85" t="str">
        <f>+'11+'!A212</f>
        <v>Субсидии (гранты в форме субсидий)на финансовое обеспечение затрат в связи с производством(реализацией товаров), выполнением работ, оказанием услуг</v>
      </c>
      <c r="B146" s="85"/>
      <c r="C146" s="84" t="str">
        <f>+'11+'!C212</f>
        <v>04</v>
      </c>
      <c r="D146" s="84" t="str">
        <f>+'11+'!D212</f>
        <v>05</v>
      </c>
      <c r="E146" s="84" t="str">
        <f>+'11+'!E212</f>
        <v>04 1 01 72000</v>
      </c>
      <c r="F146" s="84" t="str">
        <f>+'11+'!F212</f>
        <v>812</v>
      </c>
      <c r="G146" s="84">
        <f>+'11+'!G212</f>
        <v>125.9</v>
      </c>
      <c r="H146" s="88">
        <f>+'11+'!H212</f>
        <v>0</v>
      </c>
      <c r="I146" s="197">
        <f t="shared" si="1"/>
        <v>0</v>
      </c>
    </row>
    <row r="147" spans="1:9" ht="78.75">
      <c r="A147" s="85" t="str">
        <f>+'11+'!A213</f>
        <v>Подпрограмма "Реализация мероприятий по развитию сельского хозяйства и расшение рынка сельскохозяйственной продукции"</v>
      </c>
      <c r="B147" s="85"/>
      <c r="C147" s="84" t="str">
        <f>+'11+'!C213</f>
        <v>04</v>
      </c>
      <c r="D147" s="84" t="str">
        <f>+'11+'!D213</f>
        <v>05</v>
      </c>
      <c r="E147" s="84" t="str">
        <f>+'11+'!E213</f>
        <v>04 2 00 00000</v>
      </c>
      <c r="F147" s="84">
        <f>+'11+'!F213</f>
        <v>0</v>
      </c>
      <c r="G147" s="84">
        <f>+'11+'!G213</f>
        <v>253.4</v>
      </c>
      <c r="H147" s="88">
        <f>+'11+'!H213</f>
        <v>76.75376</v>
      </c>
      <c r="I147" s="197">
        <f t="shared" si="1"/>
        <v>30.289565903709548</v>
      </c>
    </row>
    <row r="148" spans="1:9" ht="31.5">
      <c r="A148" s="85" t="str">
        <f>+'11+'!A214</f>
        <v>Основное мероприятие: "Развитие сельхоз предприятий"</v>
      </c>
      <c r="B148" s="85"/>
      <c r="C148" s="84" t="str">
        <f>+'11+'!C214</f>
        <v>04</v>
      </c>
      <c r="D148" s="84" t="str">
        <f>+'11+'!D214</f>
        <v>05</v>
      </c>
      <c r="E148" s="84" t="str">
        <f>+'11+'!E214</f>
        <v>04 2 01 00000</v>
      </c>
      <c r="F148" s="84">
        <f>+'11+'!F214</f>
        <v>0</v>
      </c>
      <c r="G148" s="84">
        <f>+'11+'!G214</f>
        <v>253.4</v>
      </c>
      <c r="H148" s="88">
        <f>+'11+'!H214</f>
        <v>76.75376</v>
      </c>
      <c r="I148" s="197">
        <f t="shared" ref="I148:I211" si="2">H148/G148*100</f>
        <v>30.289565903709548</v>
      </c>
    </row>
    <row r="149" spans="1:9" ht="47.25">
      <c r="A149" s="85" t="str">
        <f>+'11+'!A215</f>
        <v>Закупка товаров, работ и услуг для государственных (муниципальных) нужд</v>
      </c>
      <c r="B149" s="85"/>
      <c r="C149" s="84" t="str">
        <f>+'11+'!C215</f>
        <v>04</v>
      </c>
      <c r="D149" s="84" t="str">
        <f>+'11+'!D215</f>
        <v>05</v>
      </c>
      <c r="E149" s="84" t="str">
        <f>+'11+'!E215</f>
        <v>04 2 01 70060</v>
      </c>
      <c r="F149" s="84">
        <f>+'11+'!F215</f>
        <v>200</v>
      </c>
      <c r="G149" s="84">
        <f>+'11+'!G215</f>
        <v>50</v>
      </c>
      <c r="H149" s="88">
        <f>+'11+'!H215</f>
        <v>50</v>
      </c>
      <c r="I149" s="197">
        <f t="shared" si="2"/>
        <v>100</v>
      </c>
    </row>
    <row r="150" spans="1:9" ht="47.25">
      <c r="A150" s="85" t="str">
        <f>+'11+'!A216</f>
        <v>Иные закупки товаров, работ и услуг для государственных (муниципальных) нужд</v>
      </c>
      <c r="B150" s="85"/>
      <c r="C150" s="84" t="str">
        <f>+'11+'!C216</f>
        <v>04</v>
      </c>
      <c r="D150" s="84" t="str">
        <f>+'11+'!D216</f>
        <v>05</v>
      </c>
      <c r="E150" s="84" t="str">
        <f>+'11+'!E216</f>
        <v>04 2 01 70060</v>
      </c>
      <c r="F150" s="84">
        <f>+'11+'!F216</f>
        <v>240</v>
      </c>
      <c r="G150" s="84">
        <f>+'11+'!G216</f>
        <v>50</v>
      </c>
      <c r="H150" s="88">
        <f>+'11+'!H216</f>
        <v>50</v>
      </c>
      <c r="I150" s="197">
        <f t="shared" si="2"/>
        <v>100</v>
      </c>
    </row>
    <row r="151" spans="1:9" ht="47.25">
      <c r="A151" s="85" t="str">
        <f>+'11+'!A217</f>
        <v>Прочая закупка товаров, работ и услуг для государственных (муниципальных) нужд</v>
      </c>
      <c r="B151" s="85"/>
      <c r="C151" s="84" t="str">
        <f>+'11+'!C217</f>
        <v>04</v>
      </c>
      <c r="D151" s="84" t="str">
        <f>+'11+'!D217</f>
        <v>05</v>
      </c>
      <c r="E151" s="84" t="str">
        <f>+'11+'!E217</f>
        <v>04 2 01 70060</v>
      </c>
      <c r="F151" s="84">
        <f>+'11+'!F217</f>
        <v>244</v>
      </c>
      <c r="G151" s="84">
        <f>+'11+'!G217</f>
        <v>50</v>
      </c>
      <c r="H151" s="88">
        <f>+'11+'!H217</f>
        <v>50</v>
      </c>
      <c r="I151" s="197">
        <f t="shared" si="2"/>
        <v>100</v>
      </c>
    </row>
    <row r="152" spans="1:9">
      <c r="A152" s="85" t="str">
        <f>+'11+'!A218</f>
        <v>Иные бюджетные ассигнования</v>
      </c>
      <c r="B152" s="85"/>
      <c r="C152" s="84" t="str">
        <f>+'11+'!C218</f>
        <v>04</v>
      </c>
      <c r="D152" s="84" t="str">
        <f>+'11+'!D218</f>
        <v>05</v>
      </c>
      <c r="E152" s="84" t="str">
        <f>+'11+'!E218</f>
        <v>04 2 01 70060</v>
      </c>
      <c r="F152" s="84" t="str">
        <f>+'11+'!F218</f>
        <v>800</v>
      </c>
      <c r="G152" s="84">
        <f>+'11+'!G218</f>
        <v>203.4</v>
      </c>
      <c r="H152" s="88">
        <f>+'11+'!H218</f>
        <v>26.75376</v>
      </c>
      <c r="I152" s="197">
        <f t="shared" si="2"/>
        <v>13.153274336283186</v>
      </c>
    </row>
    <row r="153" spans="1:9" ht="78.75">
      <c r="A153" s="85" t="str">
        <f>+'11+'!A219</f>
        <v>Субсидии юридическим лицам (кроме коммерческих организаций), индивидуальным предпринимателям, физическим лицам</v>
      </c>
      <c r="B153" s="85"/>
      <c r="C153" s="84" t="str">
        <f>+'11+'!C219</f>
        <v>04</v>
      </c>
      <c r="D153" s="84" t="str">
        <f>+'11+'!D219</f>
        <v>05</v>
      </c>
      <c r="E153" s="84" t="str">
        <f>+'11+'!E219</f>
        <v>04 2 01 70060</v>
      </c>
      <c r="F153" s="84" t="str">
        <f>+'11+'!F219</f>
        <v>810</v>
      </c>
      <c r="G153" s="84">
        <f>+'11+'!G219</f>
        <v>0</v>
      </c>
      <c r="H153" s="88">
        <f>+'11+'!H219</f>
        <v>0</v>
      </c>
      <c r="I153" s="197" t="e">
        <f t="shared" si="2"/>
        <v>#DIV/0!</v>
      </c>
    </row>
    <row r="154" spans="1:9" ht="94.5">
      <c r="A154" s="85" t="str">
        <f>+'11+'!A220</f>
        <v>Субсидии (гранты в форме субсидий)на финансовое обеспечение затрат в связи с производством(реализацией товаров), выполнением работ, оказанием услуг</v>
      </c>
      <c r="B154" s="85"/>
      <c r="C154" s="84" t="str">
        <f>+'11+'!C220</f>
        <v>04</v>
      </c>
      <c r="D154" s="84" t="str">
        <f>+'11+'!D220</f>
        <v>05</v>
      </c>
      <c r="E154" s="84" t="str">
        <f>+'11+'!E220</f>
        <v>04 2 01 70060</v>
      </c>
      <c r="F154" s="84" t="str">
        <f>+'11+'!F220</f>
        <v>812</v>
      </c>
      <c r="G154" s="84">
        <f>+'11+'!G220</f>
        <v>203.4</v>
      </c>
      <c r="H154" s="88">
        <f>+'11+'!H220</f>
        <v>26.75376</v>
      </c>
      <c r="I154" s="197">
        <f t="shared" si="2"/>
        <v>13.153274336283186</v>
      </c>
    </row>
    <row r="155" spans="1:9" ht="63">
      <c r="A155" s="85" t="str">
        <f>+'11+'!A564</f>
        <v>Программа "Совершенствование молодежной политики и развитие физической культуры и спорта"</v>
      </c>
      <c r="B155" s="85"/>
      <c r="C155" s="84" t="str">
        <f>+'11+'!C564</f>
        <v>11</v>
      </c>
      <c r="D155" s="84" t="str">
        <f>+'11+'!D564</f>
        <v>05</v>
      </c>
      <c r="E155" s="84" t="str">
        <f>+'11+'!E564</f>
        <v>05 0 00 00000</v>
      </c>
      <c r="F155" s="84" t="str">
        <f>+'11+'!F564</f>
        <v/>
      </c>
      <c r="G155" s="84">
        <f>+'11+'!G564</f>
        <v>500</v>
      </c>
      <c r="H155" s="88">
        <f>+'11+'!H564</f>
        <v>170</v>
      </c>
      <c r="I155" s="197">
        <f t="shared" si="2"/>
        <v>34</v>
      </c>
    </row>
    <row r="156" spans="1:9" ht="31.5">
      <c r="A156" s="85" t="str">
        <f>+'11+'!A565</f>
        <v>Подпрограмма "Молодежная политика Овюрского кожууна"</v>
      </c>
      <c r="B156" s="85"/>
      <c r="C156" s="84" t="str">
        <f>+'11+'!C565</f>
        <v>11</v>
      </c>
      <c r="D156" s="84" t="str">
        <f>+'11+'!D565</f>
        <v>05</v>
      </c>
      <c r="E156" s="84" t="str">
        <f>+'11+'!E565</f>
        <v>05 1 00 00000</v>
      </c>
      <c r="F156" s="84" t="str">
        <f>+'11+'!F565</f>
        <v/>
      </c>
      <c r="G156" s="84">
        <f>+'11+'!G565</f>
        <v>100</v>
      </c>
      <c r="H156" s="88">
        <f>+'11+'!H565</f>
        <v>38</v>
      </c>
      <c r="I156" s="197">
        <f t="shared" si="2"/>
        <v>38</v>
      </c>
    </row>
    <row r="157" spans="1:9" ht="78.75">
      <c r="A157" s="85" t="str">
        <f>+'11+'!A566</f>
        <v>Основное мероприятие "Организация и проведение физкультурно-оздоровительных и спортивно-массовых мероприятий"</v>
      </c>
      <c r="B157" s="85"/>
      <c r="C157" s="84" t="str">
        <f>+'11+'!C566</f>
        <v>11</v>
      </c>
      <c r="D157" s="84" t="str">
        <f>+'11+'!D566</f>
        <v>05</v>
      </c>
      <c r="E157" s="84" t="str">
        <f>+'11+'!E566</f>
        <v>05 1 01 00000</v>
      </c>
      <c r="F157" s="84">
        <f>+'11+'!F566</f>
        <v>0</v>
      </c>
      <c r="G157" s="84">
        <f>+'11+'!G566</f>
        <v>100</v>
      </c>
      <c r="H157" s="88">
        <f>+'11+'!H566</f>
        <v>38</v>
      </c>
      <c r="I157" s="197">
        <f t="shared" si="2"/>
        <v>38</v>
      </c>
    </row>
    <row r="158" spans="1:9" ht="31.5">
      <c r="A158" s="85" t="str">
        <f>+'11+'!A567</f>
        <v>Мероприятия в области поддержки молодых талантов</v>
      </c>
      <c r="B158" s="85"/>
      <c r="C158" s="84" t="str">
        <f>+'11+'!C567</f>
        <v>11</v>
      </c>
      <c r="D158" s="84" t="str">
        <f>+'11+'!D567</f>
        <v>05</v>
      </c>
      <c r="E158" s="84" t="str">
        <f>+'11+'!E567</f>
        <v>05 1 01 07020</v>
      </c>
      <c r="F158" s="84">
        <f>+'11+'!F567</f>
        <v>0</v>
      </c>
      <c r="G158" s="84">
        <f>+'11+'!G567</f>
        <v>100</v>
      </c>
      <c r="H158" s="88">
        <f>+'11+'!H567</f>
        <v>38</v>
      </c>
      <c r="I158" s="197">
        <f t="shared" si="2"/>
        <v>38</v>
      </c>
    </row>
    <row r="159" spans="1:9" ht="126">
      <c r="A159" s="85" t="str">
        <f>+'11+'!A568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59" s="85"/>
      <c r="C159" s="84" t="str">
        <f>+'11+'!C568</f>
        <v>11</v>
      </c>
      <c r="D159" s="84" t="str">
        <f>+'11+'!D568</f>
        <v>05</v>
      </c>
      <c r="E159" s="84" t="str">
        <f>+'11+'!E568</f>
        <v>05 1 01 07020</v>
      </c>
      <c r="F159" s="84" t="str">
        <f>+'11+'!F568</f>
        <v>100</v>
      </c>
      <c r="G159" s="84">
        <f>+'11+'!G568</f>
        <v>33</v>
      </c>
      <c r="H159" s="88">
        <f>+'11+'!H568</f>
        <v>0</v>
      </c>
      <c r="I159" s="197">
        <f t="shared" si="2"/>
        <v>0</v>
      </c>
    </row>
    <row r="160" spans="1:9" ht="47.25">
      <c r="A160" s="85" t="str">
        <f>+'11+'!A569</f>
        <v>Расходы на выплаты персоналу государственных (муниципальных) органов</v>
      </c>
      <c r="B160" s="85"/>
      <c r="C160" s="84" t="str">
        <f>+'11+'!C569</f>
        <v>11</v>
      </c>
      <c r="D160" s="84" t="str">
        <f>+'11+'!D569</f>
        <v>05</v>
      </c>
      <c r="E160" s="84" t="str">
        <f>+'11+'!E569</f>
        <v>05 1 01 07020</v>
      </c>
      <c r="F160" s="84" t="str">
        <f>+'11+'!F569</f>
        <v>120</v>
      </c>
      <c r="G160" s="84">
        <f>+'11+'!G569</f>
        <v>33</v>
      </c>
      <c r="H160" s="88">
        <f>+'11+'!H569</f>
        <v>0</v>
      </c>
      <c r="I160" s="197">
        <f t="shared" si="2"/>
        <v>0</v>
      </c>
    </row>
    <row r="161" spans="1:9" ht="47.25">
      <c r="A161" s="85" t="str">
        <f>+'11+'!A570</f>
        <v>Иные выплаты персоналу, за исключением фонда оплаты труда</v>
      </c>
      <c r="B161" s="85"/>
      <c r="C161" s="84" t="str">
        <f>+'11+'!C570</f>
        <v>11</v>
      </c>
      <c r="D161" s="84" t="str">
        <f>+'11+'!D570</f>
        <v>05</v>
      </c>
      <c r="E161" s="84" t="str">
        <f>+'11+'!E570</f>
        <v>05 1 01 07020</v>
      </c>
      <c r="F161" s="84" t="str">
        <f>+'11+'!F570</f>
        <v>122</v>
      </c>
      <c r="G161" s="84">
        <f>+'11+'!G570</f>
        <v>33</v>
      </c>
      <c r="H161" s="88">
        <f>+'11+'!H570</f>
        <v>0</v>
      </c>
      <c r="I161" s="197">
        <f t="shared" si="2"/>
        <v>0</v>
      </c>
    </row>
    <row r="162" spans="1:9" ht="47.25">
      <c r="A162" s="85" t="str">
        <f>+'11+'!A571</f>
        <v>Закупка товаров, работ и услуг для государственных (муниципальных) нужд</v>
      </c>
      <c r="B162" s="85"/>
      <c r="C162" s="84" t="str">
        <f>+'11+'!C571</f>
        <v>11</v>
      </c>
      <c r="D162" s="84" t="str">
        <f>+'11+'!D571</f>
        <v>05</v>
      </c>
      <c r="E162" s="84" t="str">
        <f>+'11+'!E571</f>
        <v>05 1 01 07020</v>
      </c>
      <c r="F162" s="84" t="str">
        <f>+'11+'!F571</f>
        <v>200</v>
      </c>
      <c r="G162" s="84">
        <f>+'11+'!G571</f>
        <v>67</v>
      </c>
      <c r="H162" s="88">
        <f>+'11+'!H571</f>
        <v>38</v>
      </c>
      <c r="I162" s="197">
        <f t="shared" si="2"/>
        <v>56.71641791044776</v>
      </c>
    </row>
    <row r="163" spans="1:9" ht="47.25">
      <c r="A163" s="85" t="str">
        <f>+'11+'!A572</f>
        <v>Иные закупки товаров, работ и услуг для государственных (муниципальных) нужд</v>
      </c>
      <c r="B163" s="85"/>
      <c r="C163" s="84" t="str">
        <f>+'11+'!C572</f>
        <v>11</v>
      </c>
      <c r="D163" s="84" t="str">
        <f>+'11+'!D572</f>
        <v>05</v>
      </c>
      <c r="E163" s="84" t="str">
        <f>+'11+'!E572</f>
        <v>05 1 01 07020</v>
      </c>
      <c r="F163" s="84" t="str">
        <f>+'11+'!F572</f>
        <v>240</v>
      </c>
      <c r="G163" s="84">
        <f>+'11+'!G572</f>
        <v>67</v>
      </c>
      <c r="H163" s="88">
        <f>+'11+'!H572</f>
        <v>38</v>
      </c>
      <c r="I163" s="197">
        <f t="shared" si="2"/>
        <v>56.71641791044776</v>
      </c>
    </row>
    <row r="164" spans="1:9" ht="47.25">
      <c r="A164" s="85" t="str">
        <f>+'11+'!A573</f>
        <v>Прочая закупка товаров, работ и услуг для государственных (муниципальных) нужд</v>
      </c>
      <c r="B164" s="85"/>
      <c r="C164" s="84" t="str">
        <f>+'11+'!C573</f>
        <v>11</v>
      </c>
      <c r="D164" s="84" t="str">
        <f>+'11+'!D573</f>
        <v>05</v>
      </c>
      <c r="E164" s="84" t="str">
        <f>+'11+'!E573</f>
        <v>05 1 01 07020</v>
      </c>
      <c r="F164" s="84" t="str">
        <f>+'11+'!F573</f>
        <v>244</v>
      </c>
      <c r="G164" s="84">
        <f>+'11+'!G573</f>
        <v>67</v>
      </c>
      <c r="H164" s="88">
        <f>+'11+'!H573</f>
        <v>38</v>
      </c>
      <c r="I164" s="197">
        <f t="shared" si="2"/>
        <v>56.71641791044776</v>
      </c>
    </row>
    <row r="165" spans="1:9" ht="31.5">
      <c r="A165" s="85" t="str">
        <f>+'11+'!A574</f>
        <v>Подпрограмма "Развитие физической культуры и спорта"</v>
      </c>
      <c r="B165" s="85"/>
      <c r="C165" s="84" t="str">
        <f>+'11+'!C574</f>
        <v>11</v>
      </c>
      <c r="D165" s="84" t="str">
        <f>+'11+'!D574</f>
        <v>05</v>
      </c>
      <c r="E165" s="84" t="str">
        <f>+'11+'!E574</f>
        <v>05 2 00 00000</v>
      </c>
      <c r="F165" s="84" t="str">
        <f>+'11+'!F574</f>
        <v/>
      </c>
      <c r="G165" s="84">
        <f>+'11+'!G574</f>
        <v>400</v>
      </c>
      <c r="H165" s="88">
        <f>+'11+'!H574</f>
        <v>132</v>
      </c>
      <c r="I165" s="197">
        <f t="shared" si="2"/>
        <v>33</v>
      </c>
    </row>
    <row r="166" spans="1:9" ht="78.75">
      <c r="A166" s="85" t="str">
        <f>+'11+'!A575</f>
        <v>Основное мероприятие "Организация и проведение физкультурно-оздоровительных и спортивно-массовых мероприятий"</v>
      </c>
      <c r="B166" s="85"/>
      <c r="C166" s="84" t="str">
        <f>+'11+'!C575</f>
        <v>11</v>
      </c>
      <c r="D166" s="84" t="str">
        <f>+'11+'!D575</f>
        <v>05</v>
      </c>
      <c r="E166" s="84" t="str">
        <f>+'11+'!E575</f>
        <v>05 2 01 00000</v>
      </c>
      <c r="F166" s="84">
        <f>+'11+'!F575</f>
        <v>0</v>
      </c>
      <c r="G166" s="84">
        <f>+'11+'!G575</f>
        <v>400</v>
      </c>
      <c r="H166" s="88">
        <f>+'11+'!H575</f>
        <v>132</v>
      </c>
      <c r="I166" s="197">
        <f t="shared" si="2"/>
        <v>33</v>
      </c>
    </row>
    <row r="167" spans="1:9" ht="31.5">
      <c r="A167" s="85" t="str">
        <f>+'11+'!A576</f>
        <v>Мероприятия в области поддержки молодых талантов</v>
      </c>
      <c r="B167" s="85"/>
      <c r="C167" s="84" t="str">
        <f>+'11+'!C576</f>
        <v>11</v>
      </c>
      <c r="D167" s="84" t="str">
        <f>+'11+'!D576</f>
        <v>05</v>
      </c>
      <c r="E167" s="84" t="str">
        <f>+'11+'!E576</f>
        <v>05 2 01 07250</v>
      </c>
      <c r="F167" s="84">
        <f>+'11+'!F576</f>
        <v>0</v>
      </c>
      <c r="G167" s="84">
        <f>+'11+'!G576</f>
        <v>400</v>
      </c>
      <c r="H167" s="88">
        <f>+'11+'!H576</f>
        <v>132</v>
      </c>
      <c r="I167" s="197">
        <f t="shared" si="2"/>
        <v>33</v>
      </c>
    </row>
    <row r="168" spans="1:9" ht="126">
      <c r="A168" s="85" t="str">
        <f>+'11+'!A577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8" s="85"/>
      <c r="C168" s="84" t="str">
        <f>+'11+'!C577</f>
        <v>11</v>
      </c>
      <c r="D168" s="84" t="str">
        <f>+'11+'!D577</f>
        <v>05</v>
      </c>
      <c r="E168" s="84" t="str">
        <f>+'11+'!E577</f>
        <v>05 2 01 07250</v>
      </c>
      <c r="F168" s="84" t="str">
        <f>+'11+'!F577</f>
        <v>100</v>
      </c>
      <c r="G168" s="84">
        <f>+'11+'!G577</f>
        <v>60</v>
      </c>
      <c r="H168" s="88">
        <f>+'11+'!H577</f>
        <v>30</v>
      </c>
      <c r="I168" s="197">
        <f t="shared" si="2"/>
        <v>50</v>
      </c>
    </row>
    <row r="169" spans="1:9" ht="47.25">
      <c r="A169" s="85" t="str">
        <f>+'11+'!A578</f>
        <v>Расходы на выплаты персоналу государственных (муниципальных) органов</v>
      </c>
      <c r="B169" s="85"/>
      <c r="C169" s="84" t="str">
        <f>+'11+'!C578</f>
        <v>11</v>
      </c>
      <c r="D169" s="84" t="str">
        <f>+'11+'!D578</f>
        <v>05</v>
      </c>
      <c r="E169" s="84" t="str">
        <f>+'11+'!E578</f>
        <v>05 2 01 07250</v>
      </c>
      <c r="F169" s="84" t="str">
        <f>+'11+'!F578</f>
        <v>120</v>
      </c>
      <c r="G169" s="84">
        <f>+'11+'!G578</f>
        <v>60</v>
      </c>
      <c r="H169" s="88">
        <f>+'11+'!H578</f>
        <v>30</v>
      </c>
      <c r="I169" s="197">
        <f t="shared" si="2"/>
        <v>50</v>
      </c>
    </row>
    <row r="170" spans="1:9" ht="47.25">
      <c r="A170" s="85" t="str">
        <f>+'11+'!A579</f>
        <v>Иные выплаты персоналу, за исключением фонда оплаты труда</v>
      </c>
      <c r="B170" s="85"/>
      <c r="C170" s="84" t="str">
        <f>+'11+'!C579</f>
        <v>11</v>
      </c>
      <c r="D170" s="84" t="str">
        <f>+'11+'!D579</f>
        <v>05</v>
      </c>
      <c r="E170" s="84" t="str">
        <f>+'11+'!E579</f>
        <v>05 2 01 07250</v>
      </c>
      <c r="F170" s="84" t="str">
        <f>+'11+'!F579</f>
        <v>122</v>
      </c>
      <c r="G170" s="84">
        <f>+'11+'!G579</f>
        <v>60</v>
      </c>
      <c r="H170" s="88">
        <f>+'11+'!H579</f>
        <v>30</v>
      </c>
      <c r="I170" s="197">
        <f t="shared" si="2"/>
        <v>50</v>
      </c>
    </row>
    <row r="171" spans="1:9" ht="47.25">
      <c r="A171" s="85" t="str">
        <f>+'11+'!A580</f>
        <v>Закупка товаров, работ и услуг для государственных (муниципальных) нужд</v>
      </c>
      <c r="B171" s="85"/>
      <c r="C171" s="84" t="str">
        <f>+'11+'!C580</f>
        <v>11</v>
      </c>
      <c r="D171" s="84" t="str">
        <f>+'11+'!D580</f>
        <v>05</v>
      </c>
      <c r="E171" s="84" t="str">
        <f>+'11+'!E580</f>
        <v>05 2 01 07250</v>
      </c>
      <c r="F171" s="84" t="str">
        <f>+'11+'!F580</f>
        <v>200</v>
      </c>
      <c r="G171" s="84">
        <f>+'11+'!G580</f>
        <v>340</v>
      </c>
      <c r="H171" s="88">
        <f>+'11+'!H580</f>
        <v>102</v>
      </c>
      <c r="I171" s="197">
        <f t="shared" si="2"/>
        <v>30</v>
      </c>
    </row>
    <row r="172" spans="1:9" ht="47.25">
      <c r="A172" s="85" t="str">
        <f>+'11+'!A581</f>
        <v>Иные закупки товаров, работ и услуг для государственных (муниципальных) нужд</v>
      </c>
      <c r="B172" s="85"/>
      <c r="C172" s="84" t="str">
        <f>+'11+'!C581</f>
        <v>11</v>
      </c>
      <c r="D172" s="84" t="str">
        <f>+'11+'!D581</f>
        <v>05</v>
      </c>
      <c r="E172" s="84" t="str">
        <f>+'11+'!E581</f>
        <v>05 2 01 07250</v>
      </c>
      <c r="F172" s="84" t="str">
        <f>+'11+'!F581</f>
        <v>240</v>
      </c>
      <c r="G172" s="84">
        <f>+'11+'!G581</f>
        <v>340</v>
      </c>
      <c r="H172" s="88">
        <f>+'11+'!H581</f>
        <v>102</v>
      </c>
      <c r="I172" s="197">
        <f t="shared" si="2"/>
        <v>30</v>
      </c>
    </row>
    <row r="173" spans="1:9" ht="47.25">
      <c r="A173" s="85" t="str">
        <f>+'11+'!A582</f>
        <v>Прочая закупка товаров, работ и услуг для государственных (муниципальных) нужд</v>
      </c>
      <c r="B173" s="85"/>
      <c r="C173" s="84" t="str">
        <f>+'11+'!C582</f>
        <v>11</v>
      </c>
      <c r="D173" s="84" t="str">
        <f>+'11+'!D582</f>
        <v>05</v>
      </c>
      <c r="E173" s="84" t="str">
        <f>+'11+'!E582</f>
        <v>05 2 01 07250</v>
      </c>
      <c r="F173" s="84" t="str">
        <f>+'11+'!F582</f>
        <v>244</v>
      </c>
      <c r="G173" s="84">
        <f>+'11+'!G582</f>
        <v>340</v>
      </c>
      <c r="H173" s="88">
        <f>+'11+'!H582</f>
        <v>102</v>
      </c>
      <c r="I173" s="197">
        <f t="shared" si="2"/>
        <v>30</v>
      </c>
    </row>
    <row r="174" spans="1:9" ht="31.5">
      <c r="A174" s="85" t="str">
        <f>+'11+'!A482</f>
        <v>Подпрограмма "Молодежная политика"</v>
      </c>
      <c r="B174" s="85"/>
      <c r="C174" s="84" t="str">
        <f>+'11+'!C482</f>
        <v>01</v>
      </c>
      <c r="D174" s="84" t="str">
        <f>+'11+'!D482</f>
        <v>13</v>
      </c>
      <c r="E174" s="84" t="str">
        <f>+'11+'!E482</f>
        <v>05 2 01 00000</v>
      </c>
      <c r="F174" s="84">
        <f>+'11+'!F482</f>
        <v>0</v>
      </c>
      <c r="G174" s="84">
        <f>+'11+'!G482</f>
        <v>500</v>
      </c>
      <c r="H174" s="88">
        <f>+'11+'!H482</f>
        <v>0</v>
      </c>
      <c r="I174" s="197">
        <f t="shared" si="2"/>
        <v>0</v>
      </c>
    </row>
    <row r="175" spans="1:9" ht="47.25">
      <c r="A175" s="85" t="str">
        <f>+'11+'!A483</f>
        <v>Субсидии на мероприятия подпрограммы "Обеспечение жильем молодых семей"</v>
      </c>
      <c r="B175" s="85"/>
      <c r="C175" s="84" t="str">
        <f>+'11+'!C483</f>
        <v>01</v>
      </c>
      <c r="D175" s="84" t="str">
        <f>+'11+'!D483</f>
        <v>13</v>
      </c>
      <c r="E175" s="84" t="str">
        <f>+'11+'!E483</f>
        <v>05 2 01 50200</v>
      </c>
      <c r="F175" s="84">
        <f>+'11+'!F483</f>
        <v>0</v>
      </c>
      <c r="G175" s="84">
        <f>+'11+'!G483</f>
        <v>500</v>
      </c>
      <c r="H175" s="88">
        <f>+'11+'!H483</f>
        <v>0</v>
      </c>
      <c r="I175" s="197">
        <f t="shared" si="2"/>
        <v>0</v>
      </c>
    </row>
    <row r="176" spans="1:9" ht="31.5">
      <c r="A176" s="85" t="str">
        <f>+'11+'!A484</f>
        <v>Социальное обеспечение и иные выплаты населению</v>
      </c>
      <c r="B176" s="85"/>
      <c r="C176" s="84" t="str">
        <f>+'11+'!C484</f>
        <v>01</v>
      </c>
      <c r="D176" s="84" t="str">
        <f>+'11+'!D484</f>
        <v>13</v>
      </c>
      <c r="E176" s="84" t="str">
        <f>+'11+'!E484</f>
        <v>05 2 01 50200</v>
      </c>
      <c r="F176" s="84">
        <f>+'11+'!F484</f>
        <v>300</v>
      </c>
      <c r="G176" s="84">
        <f>+'11+'!G484</f>
        <v>500</v>
      </c>
      <c r="H176" s="88">
        <f>+'11+'!H484</f>
        <v>0</v>
      </c>
      <c r="I176" s="197">
        <f t="shared" si="2"/>
        <v>0</v>
      </c>
    </row>
    <row r="177" spans="1:9" ht="63">
      <c r="A177" s="85" t="str">
        <f>+'11+'!A485</f>
        <v>Социальные выплаты гражданам, кроме публичныхнормативных социальных выплат</v>
      </c>
      <c r="B177" s="85"/>
      <c r="C177" s="84" t="str">
        <f>+'11+'!C485</f>
        <v>01</v>
      </c>
      <c r="D177" s="84" t="str">
        <f>+'11+'!D485</f>
        <v>13</v>
      </c>
      <c r="E177" s="84" t="str">
        <f>+'11+'!E485</f>
        <v>05 2 01 50200</v>
      </c>
      <c r="F177" s="84">
        <f>+'11+'!F485</f>
        <v>320</v>
      </c>
      <c r="G177" s="84">
        <f>+'11+'!G485</f>
        <v>500</v>
      </c>
      <c r="H177" s="88">
        <f>+'11+'!H485</f>
        <v>0</v>
      </c>
      <c r="I177" s="197">
        <f t="shared" si="2"/>
        <v>0</v>
      </c>
    </row>
    <row r="178" spans="1:9" ht="31.5">
      <c r="A178" s="85" t="str">
        <f>+'11+'!A486</f>
        <v>Субсидии гражданам на приобретение жилья</v>
      </c>
      <c r="B178" s="85"/>
      <c r="C178" s="84" t="str">
        <f>+'11+'!C486</f>
        <v>01</v>
      </c>
      <c r="D178" s="84" t="str">
        <f>+'11+'!D486</f>
        <v>13</v>
      </c>
      <c r="E178" s="84" t="str">
        <f>+'11+'!E486</f>
        <v>05 2 01 50200</v>
      </c>
      <c r="F178" s="84">
        <f>+'11+'!F486</f>
        <v>322</v>
      </c>
      <c r="G178" s="84">
        <f>+'11+'!G486</f>
        <v>500</v>
      </c>
      <c r="H178" s="88">
        <f>+'11+'!H486</f>
        <v>0</v>
      </c>
      <c r="I178" s="197">
        <f t="shared" si="2"/>
        <v>0</v>
      </c>
    </row>
    <row r="179" spans="1:9" ht="63">
      <c r="A179" s="86" t="str">
        <f>+'11+'!A487</f>
        <v>Программа "Профилактика социально-значимых заболеваний, вакцинопрофилактика"</v>
      </c>
      <c r="B179" s="86"/>
      <c r="C179" s="87" t="str">
        <f>+'11+'!C487</f>
        <v>01</v>
      </c>
      <c r="D179" s="87" t="str">
        <f>+'11+'!D487</f>
        <v>13</v>
      </c>
      <c r="E179" s="87" t="str">
        <f>+'11+'!E487</f>
        <v>06 0 00 00000</v>
      </c>
      <c r="F179" s="87" t="str">
        <f>+'11+'!F487</f>
        <v/>
      </c>
      <c r="G179" s="87">
        <f>+'11+'!G487</f>
        <v>218.5</v>
      </c>
      <c r="H179" s="88">
        <f>+'11+'!H487</f>
        <v>29.85</v>
      </c>
      <c r="I179" s="197">
        <f t="shared" si="2"/>
        <v>13.661327231121282</v>
      </c>
    </row>
    <row r="180" spans="1:9" ht="47.25">
      <c r="A180" s="86" t="str">
        <f>+'11+'!A488</f>
        <v>Основное мероприятие: Оказание услуг по медицинскому обслуживанию населения</v>
      </c>
      <c r="B180" s="86"/>
      <c r="C180" s="87" t="str">
        <f>+'11+'!C488</f>
        <v>01</v>
      </c>
      <c r="D180" s="87" t="str">
        <f>+'11+'!D488</f>
        <v>13</v>
      </c>
      <c r="E180" s="87" t="str">
        <f>+'11+'!E488</f>
        <v>06 0 01 00000</v>
      </c>
      <c r="F180" s="87">
        <f>+'11+'!F488</f>
        <v>0</v>
      </c>
      <c r="G180" s="87">
        <f>+'11+'!G488</f>
        <v>218.5</v>
      </c>
      <c r="H180" s="88">
        <f>+'11+'!H488</f>
        <v>29.85</v>
      </c>
      <c r="I180" s="197">
        <f t="shared" si="2"/>
        <v>13.661327231121282</v>
      </c>
    </row>
    <row r="181" spans="1:9" ht="110.25">
      <c r="A181" s="86" t="str">
        <f>+'11+'!A489</f>
        <v>Реализация мероприятий направленных на создание условий для оказания медицинской помощи населению, профилактика заболеваний и формирование здорового образа жизни</v>
      </c>
      <c r="B181" s="86"/>
      <c r="C181" s="87" t="str">
        <f>+'11+'!C489</f>
        <v>01</v>
      </c>
      <c r="D181" s="87" t="str">
        <f>+'11+'!D489</f>
        <v>13</v>
      </c>
      <c r="E181" s="87" t="str">
        <f>+'11+'!E489</f>
        <v>06 0 01 04008</v>
      </c>
      <c r="F181" s="87">
        <f>+'11+'!F489</f>
        <v>0</v>
      </c>
      <c r="G181" s="87">
        <f>+'11+'!G489</f>
        <v>218.5</v>
      </c>
      <c r="H181" s="88">
        <f>+'11+'!H489</f>
        <v>29.85</v>
      </c>
      <c r="I181" s="197">
        <f t="shared" si="2"/>
        <v>13.661327231121282</v>
      </c>
    </row>
    <row r="182" spans="1:9" ht="47.25">
      <c r="A182" s="86" t="str">
        <f>+'11+'!A490</f>
        <v>Закупка товаров, работ и услуг для государственных (муниципальных) нужд</v>
      </c>
      <c r="B182" s="86"/>
      <c r="C182" s="87" t="str">
        <f>+'11+'!C490</f>
        <v>01</v>
      </c>
      <c r="D182" s="87" t="str">
        <f>+'11+'!D490</f>
        <v>13</v>
      </c>
      <c r="E182" s="87" t="str">
        <f>+'11+'!E490</f>
        <v>06 0 01 04008</v>
      </c>
      <c r="F182" s="87">
        <f>+'11+'!F490</f>
        <v>200</v>
      </c>
      <c r="G182" s="87">
        <f>+'11+'!G490</f>
        <v>218.5</v>
      </c>
      <c r="H182" s="88">
        <f>+'11+'!H490</f>
        <v>29.85</v>
      </c>
      <c r="I182" s="197">
        <f t="shared" si="2"/>
        <v>13.661327231121282</v>
      </c>
    </row>
    <row r="183" spans="1:9" ht="47.25">
      <c r="A183" s="86" t="str">
        <f>+'11+'!A491</f>
        <v>Иные закупки товаров, работ и услуг для государственных (муниципальных) нужд</v>
      </c>
      <c r="B183" s="86"/>
      <c r="C183" s="87" t="str">
        <f>+'11+'!C491</f>
        <v>01</v>
      </c>
      <c r="D183" s="87" t="str">
        <f>+'11+'!D491</f>
        <v>13</v>
      </c>
      <c r="E183" s="87" t="str">
        <f>+'11+'!E491</f>
        <v>06 0 01 04008</v>
      </c>
      <c r="F183" s="87">
        <f>+'11+'!F491</f>
        <v>240</v>
      </c>
      <c r="G183" s="87">
        <f>+'11+'!G491</f>
        <v>218.5</v>
      </c>
      <c r="H183" s="88">
        <f>+'11+'!H491</f>
        <v>29.85</v>
      </c>
      <c r="I183" s="197">
        <f t="shared" si="2"/>
        <v>13.661327231121282</v>
      </c>
    </row>
    <row r="184" spans="1:9" ht="47.25">
      <c r="A184" s="86" t="str">
        <f>+'11+'!A492</f>
        <v>Прочая закупка товаров, работ и услуг для государственных (муниципальных) нужд</v>
      </c>
      <c r="B184" s="86"/>
      <c r="C184" s="87" t="str">
        <f>+'11+'!C492</f>
        <v>01</v>
      </c>
      <c r="D184" s="87" t="str">
        <f>+'11+'!D492</f>
        <v>13</v>
      </c>
      <c r="E184" s="87" t="str">
        <f>+'11+'!E492</f>
        <v>06 0 01 04008</v>
      </c>
      <c r="F184" s="87">
        <f>+'11+'!F492</f>
        <v>244</v>
      </c>
      <c r="G184" s="87">
        <f>+'11+'!G492</f>
        <v>218.5</v>
      </c>
      <c r="H184" s="88">
        <f>+'11+'!H492</f>
        <v>29.85</v>
      </c>
      <c r="I184" s="197">
        <f t="shared" si="2"/>
        <v>13.661327231121282</v>
      </c>
    </row>
    <row r="185" spans="1:9" ht="47.25">
      <c r="A185" s="85" t="str">
        <f>+'11+'!A233</f>
        <v>Муниципальная программа "Развитие образования Овюрского кожууна"</v>
      </c>
      <c r="B185" s="85"/>
      <c r="C185" s="84" t="str">
        <f>+'11+'!C233</f>
        <v>07</v>
      </c>
      <c r="D185" s="84" t="str">
        <f>+'11+'!D233</f>
        <v>01</v>
      </c>
      <c r="E185" s="84" t="str">
        <f>+'11+'!E233</f>
        <v xml:space="preserve">07 0 00 00000 </v>
      </c>
      <c r="F185" s="84">
        <f>+'11+'!F233</f>
        <v>0</v>
      </c>
      <c r="G185" s="84">
        <f>+'11+'!G233</f>
        <v>69357.16</v>
      </c>
      <c r="H185" s="88">
        <f>+'11+'!H233</f>
        <v>39288.994229999997</v>
      </c>
      <c r="I185" s="197">
        <f t="shared" si="2"/>
        <v>56.647351520736997</v>
      </c>
    </row>
    <row r="186" spans="1:9" ht="31.5">
      <c r="A186" s="85" t="str">
        <f>+'11+'!A234</f>
        <v xml:space="preserve">Подпрограмма "Развитие дошкольного образования" </v>
      </c>
      <c r="B186" s="85"/>
      <c r="C186" s="84" t="str">
        <f>+'11+'!C234</f>
        <v>07</v>
      </c>
      <c r="D186" s="84" t="str">
        <f>+'11+'!D234</f>
        <v>01</v>
      </c>
      <c r="E186" s="84" t="str">
        <f>+'11+'!E234</f>
        <v>07 1 00 00000</v>
      </c>
      <c r="F186" s="84" t="str">
        <f>+'11+'!F234</f>
        <v/>
      </c>
      <c r="G186" s="84">
        <f>+'11+'!G234</f>
        <v>69357.16</v>
      </c>
      <c r="H186" s="88">
        <f>+'11+'!H234</f>
        <v>39288.994229999997</v>
      </c>
      <c r="I186" s="197">
        <f t="shared" si="2"/>
        <v>56.647351520736997</v>
      </c>
    </row>
    <row r="187" spans="1:9" ht="126">
      <c r="A187" s="85" t="str">
        <f>+'11+'!A235</f>
        <v>Основное мероприятие: Субсидии на оказание муниципальных услуг по предоставлению общедоступногои бесплатного дошкольного образования, осуществление присмотра и ухода за детьми</v>
      </c>
      <c r="B187" s="85"/>
      <c r="C187" s="84" t="str">
        <f>+'11+'!C235</f>
        <v>07</v>
      </c>
      <c r="D187" s="84" t="str">
        <f>+'11+'!D235</f>
        <v>01</v>
      </c>
      <c r="E187" s="84" t="str">
        <f>+'11+'!E235</f>
        <v>07 1 01 00000</v>
      </c>
      <c r="F187" s="84">
        <f>+'11+'!F235</f>
        <v>0</v>
      </c>
      <c r="G187" s="84">
        <f>+'11+'!G235</f>
        <v>24844.16</v>
      </c>
      <c r="H187" s="88">
        <f>+'11+'!H235</f>
        <v>11960.19959</v>
      </c>
      <c r="I187" s="197">
        <f t="shared" si="2"/>
        <v>48.140889408215045</v>
      </c>
    </row>
    <row r="188" spans="1:9" ht="63">
      <c r="A188" s="85" t="str">
        <f>+'11+'!A236</f>
        <v xml:space="preserve">Обеспечение деятельности муниципальных учреждений (оказание услуг) - средства местного бюджета </v>
      </c>
      <c r="B188" s="85"/>
      <c r="C188" s="84" t="str">
        <f>+'11+'!C236</f>
        <v>07</v>
      </c>
      <c r="D188" s="84" t="str">
        <f>+'11+'!D236</f>
        <v>01</v>
      </c>
      <c r="E188" s="84" t="str">
        <f>+'11+'!E236</f>
        <v>07 1 01 00059</v>
      </c>
      <c r="F188" s="84">
        <f>+'11+'!F236</f>
        <v>0</v>
      </c>
      <c r="G188" s="84">
        <f>+'11+'!G236</f>
        <v>23074.66</v>
      </c>
      <c r="H188" s="88">
        <f>+'11+'!H236</f>
        <v>11960.19959</v>
      </c>
      <c r="I188" s="197">
        <f t="shared" si="2"/>
        <v>51.832614608405933</v>
      </c>
    </row>
    <row r="189" spans="1:9" ht="94.5">
      <c r="A189" s="85" t="str">
        <f>+'11+'!A237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189" s="85"/>
      <c r="C189" s="84" t="str">
        <f>+'11+'!C237</f>
        <v>07</v>
      </c>
      <c r="D189" s="84" t="str">
        <f>+'11+'!D237</f>
        <v>01</v>
      </c>
      <c r="E189" s="84" t="str">
        <f>+'11+'!E237</f>
        <v>07 1 01 00059</v>
      </c>
      <c r="F189" s="84" t="str">
        <f>+'11+'!F237</f>
        <v>600</v>
      </c>
      <c r="G189" s="84">
        <f>+'11+'!G237</f>
        <v>23074.66</v>
      </c>
      <c r="H189" s="88">
        <f>+'11+'!H237</f>
        <v>11960.19959</v>
      </c>
      <c r="I189" s="197">
        <f t="shared" si="2"/>
        <v>51.832614608405933</v>
      </c>
    </row>
    <row r="190" spans="1:9" ht="31.5">
      <c r="A190" s="85" t="str">
        <f>+'11+'!A238</f>
        <v>Субсидии бюджетным учреждениям</v>
      </c>
      <c r="B190" s="85"/>
      <c r="C190" s="84" t="str">
        <f>+'11+'!C238</f>
        <v>07</v>
      </c>
      <c r="D190" s="84" t="str">
        <f>+'11+'!D238</f>
        <v>01</v>
      </c>
      <c r="E190" s="84" t="str">
        <f>+'11+'!E238</f>
        <v>07 1 01 00059</v>
      </c>
      <c r="F190" s="84" t="str">
        <f>+'11+'!F238</f>
        <v>610</v>
      </c>
      <c r="G190" s="84">
        <f>+'11+'!G238</f>
        <v>23074.66</v>
      </c>
      <c r="H190" s="88">
        <f>+'11+'!H238</f>
        <v>11960.19959</v>
      </c>
      <c r="I190" s="197">
        <f t="shared" si="2"/>
        <v>51.832614608405933</v>
      </c>
    </row>
    <row r="191" spans="1:9" ht="110.25">
      <c r="A191" s="85" t="str">
        <f>+'11+'!A239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91" s="85"/>
      <c r="C191" s="84" t="str">
        <f>+'11+'!C239</f>
        <v>07</v>
      </c>
      <c r="D191" s="84" t="str">
        <f>+'11+'!D239</f>
        <v>01</v>
      </c>
      <c r="E191" s="84" t="str">
        <f>+'11+'!E239</f>
        <v>07 1 01 00059</v>
      </c>
      <c r="F191" s="84" t="str">
        <f>+'11+'!F239</f>
        <v>611</v>
      </c>
      <c r="G191" s="84">
        <f>+'11+'!G239</f>
        <v>23074.66</v>
      </c>
      <c r="H191" s="88">
        <f>+'11+'!H239</f>
        <v>11960.19959</v>
      </c>
      <c r="I191" s="197">
        <f t="shared" si="2"/>
        <v>51.832614608405933</v>
      </c>
    </row>
    <row r="192" spans="1:9" ht="63">
      <c r="A192" s="85" t="str">
        <f>+'11+'!A240</f>
        <v xml:space="preserve">Обеспечение деятельности муниципальных учреждений (оказание услуг) - средства местного бюджета </v>
      </c>
      <c r="B192" s="85"/>
      <c r="C192" s="84" t="str">
        <f>+'11+'!C240</f>
        <v>07</v>
      </c>
      <c r="D192" s="84" t="str">
        <f>+'11+'!D240</f>
        <v>01</v>
      </c>
      <c r="E192" s="84" t="str">
        <f>+'11+'!E240</f>
        <v>07 1 01 L0270</v>
      </c>
      <c r="F192" s="84">
        <f>+'11+'!F240</f>
        <v>0</v>
      </c>
      <c r="G192" s="84">
        <f>+'11+'!G240</f>
        <v>1769.5</v>
      </c>
      <c r="H192" s="88">
        <f>+'11+'!H240</f>
        <v>0</v>
      </c>
      <c r="I192" s="197">
        <f t="shared" si="2"/>
        <v>0</v>
      </c>
    </row>
    <row r="193" spans="1:9" ht="94.5">
      <c r="A193" s="85" t="str">
        <f>+'11+'!A241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193" s="85"/>
      <c r="C193" s="84" t="str">
        <f>+'11+'!C241</f>
        <v>07</v>
      </c>
      <c r="D193" s="84" t="str">
        <f>+'11+'!D241</f>
        <v>01</v>
      </c>
      <c r="E193" s="84" t="str">
        <f>+'11+'!E241</f>
        <v>07 1 01 L0270</v>
      </c>
      <c r="F193" s="84" t="str">
        <f>+'11+'!F241</f>
        <v>600</v>
      </c>
      <c r="G193" s="84">
        <f>+'11+'!G241</f>
        <v>1769.5</v>
      </c>
      <c r="H193" s="88">
        <f>+'11+'!H241</f>
        <v>0</v>
      </c>
      <c r="I193" s="197">
        <f t="shared" si="2"/>
        <v>0</v>
      </c>
    </row>
    <row r="194" spans="1:9" ht="31.5">
      <c r="A194" s="85" t="str">
        <f>+'11+'!A242</f>
        <v>Субсидии бюджетным учреждениям</v>
      </c>
      <c r="B194" s="85"/>
      <c r="C194" s="84" t="str">
        <f>+'11+'!C242</f>
        <v>07</v>
      </c>
      <c r="D194" s="84" t="str">
        <f>+'11+'!D242</f>
        <v>01</v>
      </c>
      <c r="E194" s="84" t="str">
        <f>+'11+'!E242</f>
        <v>07 1 01 L0270</v>
      </c>
      <c r="F194" s="84" t="str">
        <f>+'11+'!F242</f>
        <v>610</v>
      </c>
      <c r="G194" s="84">
        <f>+'11+'!G242</f>
        <v>1769.5</v>
      </c>
      <c r="H194" s="88">
        <f>+'11+'!H242</f>
        <v>0</v>
      </c>
      <c r="I194" s="197">
        <f t="shared" si="2"/>
        <v>0</v>
      </c>
    </row>
    <row r="195" spans="1:9" ht="110.25">
      <c r="A195" s="85" t="str">
        <f>+'11+'!A243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95" s="85"/>
      <c r="C195" s="84" t="str">
        <f>+'11+'!C243</f>
        <v>07</v>
      </c>
      <c r="D195" s="84" t="str">
        <f>+'11+'!D243</f>
        <v>01</v>
      </c>
      <c r="E195" s="84" t="str">
        <f>+'11+'!E243</f>
        <v>07 1 01 L0270</v>
      </c>
      <c r="F195" s="84" t="str">
        <f>+'11+'!F243</f>
        <v>611</v>
      </c>
      <c r="G195" s="84">
        <f>+'11+'!G243</f>
        <v>1769.5</v>
      </c>
      <c r="H195" s="88">
        <f>+'11+'!H243</f>
        <v>0</v>
      </c>
      <c r="I195" s="197">
        <f t="shared" si="2"/>
        <v>0</v>
      </c>
    </row>
    <row r="196" spans="1:9" ht="110.25">
      <c r="A196" s="85" t="str">
        <f>+'11+'!A244</f>
        <v>Основное мероприятие Субвенции на финансовое обеспечение государственных гарантий на реализацию прав граждан на получение общедоступного и бесплатного дошкольного образования</v>
      </c>
      <c r="B196" s="85"/>
      <c r="C196" s="84" t="str">
        <f>+'11+'!C244</f>
        <v>07</v>
      </c>
      <c r="D196" s="84" t="str">
        <f>+'11+'!D244</f>
        <v>01</v>
      </c>
      <c r="E196" s="84" t="str">
        <f>+'11+'!E244</f>
        <v>07 1 02 00000</v>
      </c>
      <c r="F196" s="84">
        <f>+'11+'!F244</f>
        <v>0</v>
      </c>
      <c r="G196" s="84">
        <f>+'11+'!G244</f>
        <v>44513</v>
      </c>
      <c r="H196" s="88">
        <f>+'11+'!H244</f>
        <v>27328.79464</v>
      </c>
      <c r="I196" s="197">
        <f t="shared" si="2"/>
        <v>61.395086019814435</v>
      </c>
    </row>
    <row r="197" spans="1:9" ht="63">
      <c r="A197" s="85" t="str">
        <f>+'11+'!A245</f>
        <v xml:space="preserve">Обеспечение деятельности муниципальных тучреждений (оказание услуг) - средства республиканского бюджета </v>
      </c>
      <c r="B197" s="85"/>
      <c r="C197" s="84" t="str">
        <f>+'11+'!C245</f>
        <v>07</v>
      </c>
      <c r="D197" s="84" t="str">
        <f>+'11+'!D245</f>
        <v>01</v>
      </c>
      <c r="E197" s="84" t="str">
        <f>+'11+'!E245</f>
        <v>07 1 02 76020</v>
      </c>
      <c r="F197" s="84">
        <f>+'11+'!F245</f>
        <v>0</v>
      </c>
      <c r="G197" s="84">
        <f>+'11+'!G245</f>
        <v>44513</v>
      </c>
      <c r="H197" s="88">
        <f>+'11+'!H245</f>
        <v>27328.79464</v>
      </c>
      <c r="I197" s="197">
        <f t="shared" si="2"/>
        <v>61.395086019814435</v>
      </c>
    </row>
    <row r="198" spans="1:9" ht="94.5">
      <c r="A198" s="85" t="str">
        <f>+'11+'!A246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198" s="85"/>
      <c r="C198" s="84" t="str">
        <f>+'11+'!C246</f>
        <v>07</v>
      </c>
      <c r="D198" s="84" t="str">
        <f>+'11+'!D246</f>
        <v>01</v>
      </c>
      <c r="E198" s="84" t="str">
        <f>+'11+'!E246</f>
        <v>07 1 02 76020</v>
      </c>
      <c r="F198" s="84" t="str">
        <f>+'11+'!F246</f>
        <v>600</v>
      </c>
      <c r="G198" s="84">
        <f>+'11+'!G246</f>
        <v>44513</v>
      </c>
      <c r="H198" s="88">
        <f>+'11+'!H246</f>
        <v>27328.79464</v>
      </c>
      <c r="I198" s="197">
        <f t="shared" si="2"/>
        <v>61.395086019814435</v>
      </c>
    </row>
    <row r="199" spans="1:9" ht="31.5">
      <c r="A199" s="85" t="str">
        <f>+'11+'!A247</f>
        <v>Субсидии бюджетным учреждениям</v>
      </c>
      <c r="B199" s="85"/>
      <c r="C199" s="84" t="str">
        <f>+'11+'!C247</f>
        <v>07</v>
      </c>
      <c r="D199" s="84" t="str">
        <f>+'11+'!D247</f>
        <v>01</v>
      </c>
      <c r="E199" s="84" t="str">
        <f>+'11+'!E247</f>
        <v>07 1 02 76020</v>
      </c>
      <c r="F199" s="84" t="str">
        <f>+'11+'!F247</f>
        <v>610</v>
      </c>
      <c r="G199" s="84">
        <f>+'11+'!G247</f>
        <v>44513</v>
      </c>
      <c r="H199" s="88">
        <f>+'11+'!H247</f>
        <v>27328.79464</v>
      </c>
      <c r="I199" s="197">
        <f t="shared" si="2"/>
        <v>61.395086019814435</v>
      </c>
    </row>
    <row r="200" spans="1:9" ht="110.25">
      <c r="A200" s="85" t="str">
        <f>+'11+'!A248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00" s="85"/>
      <c r="C200" s="84" t="str">
        <f>+'11+'!C248</f>
        <v>07</v>
      </c>
      <c r="D200" s="84" t="str">
        <f>+'11+'!D248</f>
        <v>01</v>
      </c>
      <c r="E200" s="84" t="str">
        <f>+'11+'!E248</f>
        <v>07 1 02 76020</v>
      </c>
      <c r="F200" s="84" t="str">
        <f>+'11+'!F248</f>
        <v>611</v>
      </c>
      <c r="G200" s="84">
        <f>+'11+'!G248</f>
        <v>44513</v>
      </c>
      <c r="H200" s="88">
        <f>+'11+'!H248</f>
        <v>27328.79464</v>
      </c>
      <c r="I200" s="197">
        <f t="shared" si="2"/>
        <v>61.395086019814435</v>
      </c>
    </row>
    <row r="201" spans="1:9">
      <c r="A201" s="85" t="str">
        <f>+'11+'!A249</f>
        <v>Общее образование</v>
      </c>
      <c r="B201" s="85"/>
      <c r="C201" s="84" t="str">
        <f>+'11+'!C249</f>
        <v>07</v>
      </c>
      <c r="D201" s="84" t="str">
        <f>+'11+'!D249</f>
        <v>02</v>
      </c>
      <c r="E201" s="84">
        <f>+'11+'!E249</f>
        <v>0</v>
      </c>
      <c r="F201" s="84">
        <f>+'11+'!F249</f>
        <v>0</v>
      </c>
      <c r="G201" s="84">
        <f>+'11+'!G249</f>
        <v>152562.34</v>
      </c>
      <c r="H201" s="88">
        <f>+'11+'!H249</f>
        <v>93402.590960000001</v>
      </c>
      <c r="I201" s="197">
        <f t="shared" si="2"/>
        <v>61.2225736443214</v>
      </c>
    </row>
    <row r="202" spans="1:9" ht="31.5">
      <c r="A202" s="85" t="str">
        <f>+'11+'!A250</f>
        <v>подпрограмма "Развитие общего образования"</v>
      </c>
      <c r="B202" s="85"/>
      <c r="C202" s="84" t="str">
        <f>+'11+'!C250</f>
        <v>07</v>
      </c>
      <c r="D202" s="84" t="str">
        <f>+'11+'!D250</f>
        <v>02</v>
      </c>
      <c r="E202" s="84" t="str">
        <f>+'11+'!E250</f>
        <v>07 2 00 00000</v>
      </c>
      <c r="F202" s="84">
        <f>+'11+'!F250</f>
        <v>0</v>
      </c>
      <c r="G202" s="84">
        <f>+'11+'!G250</f>
        <v>152562.34</v>
      </c>
      <c r="H202" s="88">
        <f>+'11+'!H250</f>
        <v>93402.590960000001</v>
      </c>
      <c r="I202" s="197">
        <f t="shared" si="2"/>
        <v>61.2225736443214</v>
      </c>
    </row>
    <row r="203" spans="1:9" ht="78.75">
      <c r="A203" s="85" t="str">
        <f>+'11+'!A251</f>
        <v>Основное мероприятие "Субсидии на оказание муниципальных услуг по предоставлению общедоступного образования</v>
      </c>
      <c r="B203" s="85"/>
      <c r="C203" s="84" t="str">
        <f>+'11+'!C251</f>
        <v>07</v>
      </c>
      <c r="D203" s="84" t="str">
        <f>+'11+'!D251</f>
        <v>02</v>
      </c>
      <c r="E203" s="84" t="str">
        <f>+'11+'!E251</f>
        <v>07 2 01 00000</v>
      </c>
      <c r="F203" s="84">
        <f>+'11+'!F251</f>
        <v>0</v>
      </c>
      <c r="G203" s="84">
        <f>+'11+'!G251</f>
        <v>18044.34</v>
      </c>
      <c r="H203" s="88">
        <f>+'11+'!H251</f>
        <v>7336.0404699999999</v>
      </c>
      <c r="I203" s="197">
        <f t="shared" si="2"/>
        <v>40.655632015357725</v>
      </c>
    </row>
    <row r="204" spans="1:9" ht="63">
      <c r="A204" s="85" t="str">
        <f>+'11+'!A252</f>
        <v xml:space="preserve">Обеспечение деятельности муниципальных учреждений (оказание услуг) - средства местного бюджета </v>
      </c>
      <c r="B204" s="85"/>
      <c r="C204" s="84" t="str">
        <f>+'11+'!C252</f>
        <v>07</v>
      </c>
      <c r="D204" s="84" t="str">
        <f>+'11+'!D252</f>
        <v>02</v>
      </c>
      <c r="E204" s="84" t="str">
        <f>+'11+'!E252</f>
        <v>07 2 01 00059</v>
      </c>
      <c r="F204" s="84" t="str">
        <f>+'11+'!F252</f>
        <v/>
      </c>
      <c r="G204" s="84">
        <f>+'11+'!G252</f>
        <v>18044.34</v>
      </c>
      <c r="H204" s="88">
        <f>+'11+'!H252</f>
        <v>7336.0404699999999</v>
      </c>
      <c r="I204" s="197">
        <f t="shared" si="2"/>
        <v>40.655632015357725</v>
      </c>
    </row>
    <row r="205" spans="1:9" ht="94.5">
      <c r="A205" s="85" t="str">
        <f>+'11+'!A253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205" s="85"/>
      <c r="C205" s="84" t="str">
        <f>+'11+'!C253</f>
        <v>07</v>
      </c>
      <c r="D205" s="84" t="str">
        <f>+'11+'!D253</f>
        <v>02</v>
      </c>
      <c r="E205" s="84" t="str">
        <f>+'11+'!E253</f>
        <v>07 2 01 00059</v>
      </c>
      <c r="F205" s="84" t="str">
        <f>+'11+'!F253</f>
        <v>600</v>
      </c>
      <c r="G205" s="84">
        <f>+'11+'!G253</f>
        <v>15623.24</v>
      </c>
      <c r="H205" s="88">
        <f>+'11+'!H253</f>
        <v>7336.0404699999999</v>
      </c>
      <c r="I205" s="197">
        <f t="shared" si="2"/>
        <v>46.955948125996912</v>
      </c>
    </row>
    <row r="206" spans="1:9" ht="31.5">
      <c r="A206" s="85" t="str">
        <f>+'11+'!A254</f>
        <v>Субсидии бюджетным учреждениям</v>
      </c>
      <c r="B206" s="85"/>
      <c r="C206" s="84" t="str">
        <f>+'11+'!C254</f>
        <v>07</v>
      </c>
      <c r="D206" s="84" t="str">
        <f>+'11+'!D254</f>
        <v>02</v>
      </c>
      <c r="E206" s="84" t="str">
        <f>+'11+'!E254</f>
        <v>07 2 01 00059</v>
      </c>
      <c r="F206" s="84" t="str">
        <f>+'11+'!F254</f>
        <v>610</v>
      </c>
      <c r="G206" s="84">
        <f>+'11+'!G254</f>
        <v>15623.24</v>
      </c>
      <c r="H206" s="88">
        <f>+'11+'!H254</f>
        <v>7336.0404699999999</v>
      </c>
      <c r="I206" s="197">
        <f t="shared" si="2"/>
        <v>46.955948125996912</v>
      </c>
    </row>
    <row r="207" spans="1:9" ht="110.25">
      <c r="A207" s="85" t="str">
        <f>+'11+'!A255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07" s="85"/>
      <c r="C207" s="84" t="str">
        <f>+'11+'!C255</f>
        <v>07</v>
      </c>
      <c r="D207" s="84" t="str">
        <f>+'11+'!D255</f>
        <v>02</v>
      </c>
      <c r="E207" s="84" t="str">
        <f>+'11+'!E255</f>
        <v>07 2 01 00059</v>
      </c>
      <c r="F207" s="84" t="str">
        <f>+'11+'!F255</f>
        <v>611</v>
      </c>
      <c r="G207" s="84">
        <f>+'11+'!G255</f>
        <v>15623.24</v>
      </c>
      <c r="H207" s="88">
        <f>+'11+'!H255</f>
        <v>7336.0404699999999</v>
      </c>
      <c r="I207" s="197">
        <f t="shared" si="2"/>
        <v>46.955948125996912</v>
      </c>
    </row>
    <row r="208" spans="1:9" ht="141.75">
      <c r="A208" s="85" t="str">
        <f>+'11+'!A256</f>
        <v>создание в общеобразовательных организациях, расположенных в сельской местности, условий для занятия физической культурой и спортом в рамках государственной программы Российской Федерации "Развитие образования" на 2013-2020 годы за счет ФБ</v>
      </c>
      <c r="B208" s="85"/>
      <c r="C208" s="84" t="str">
        <f>+'11+'!C256</f>
        <v>07</v>
      </c>
      <c r="D208" s="84" t="str">
        <f>+'11+'!D256</f>
        <v>02</v>
      </c>
      <c r="E208" s="84" t="str">
        <f>+'11+'!E256</f>
        <v>07 2 01 50970</v>
      </c>
      <c r="F208" s="84" t="str">
        <f>+'11+'!F256</f>
        <v xml:space="preserve">   </v>
      </c>
      <c r="G208" s="84">
        <f>+'11+'!G256</f>
        <v>0</v>
      </c>
      <c r="H208" s="88">
        <f>+'11+'!H256</f>
        <v>0</v>
      </c>
      <c r="I208" s="197" t="e">
        <f t="shared" si="2"/>
        <v>#DIV/0!</v>
      </c>
    </row>
    <row r="209" spans="1:9" ht="94.5">
      <c r="A209" s="85" t="str">
        <f>+'11+'!A257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209" s="85"/>
      <c r="C209" s="84" t="str">
        <f>+'11+'!C257</f>
        <v>07</v>
      </c>
      <c r="D209" s="84" t="str">
        <f>+'11+'!D257</f>
        <v>02</v>
      </c>
      <c r="E209" s="84" t="str">
        <f>+'11+'!E257</f>
        <v>07 2 01 50970</v>
      </c>
      <c r="F209" s="84" t="str">
        <f>+'11+'!F257</f>
        <v>600</v>
      </c>
      <c r="G209" s="84">
        <f>+'11+'!G257</f>
        <v>0</v>
      </c>
      <c r="H209" s="88">
        <f>+'11+'!H257</f>
        <v>0</v>
      </c>
      <c r="I209" s="197" t="e">
        <f t="shared" si="2"/>
        <v>#DIV/0!</v>
      </c>
    </row>
    <row r="210" spans="1:9" ht="31.5">
      <c r="A210" s="85" t="str">
        <f>+'11+'!A258</f>
        <v>Субсидии бюджетным учреждениям</v>
      </c>
      <c r="B210" s="85"/>
      <c r="C210" s="84" t="str">
        <f>+'11+'!C258</f>
        <v>07</v>
      </c>
      <c r="D210" s="84" t="str">
        <f>+'11+'!D258</f>
        <v>02</v>
      </c>
      <c r="E210" s="84" t="str">
        <f>+'11+'!E258</f>
        <v>07 2 01 50970</v>
      </c>
      <c r="F210" s="84" t="str">
        <f>+'11+'!F258</f>
        <v>610</v>
      </c>
      <c r="G210" s="84">
        <f>+'11+'!G258</f>
        <v>0</v>
      </c>
      <c r="H210" s="88">
        <f>+'11+'!H258</f>
        <v>0</v>
      </c>
      <c r="I210" s="197" t="e">
        <f t="shared" si="2"/>
        <v>#DIV/0!</v>
      </c>
    </row>
    <row r="211" spans="1:9" ht="110.25">
      <c r="A211" s="85" t="str">
        <f>+'11+'!A259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11" s="85"/>
      <c r="C211" s="84" t="str">
        <f>+'11+'!C259</f>
        <v>07</v>
      </c>
      <c r="D211" s="84" t="str">
        <f>+'11+'!D259</f>
        <v>02</v>
      </c>
      <c r="E211" s="84" t="str">
        <f>+'11+'!E259</f>
        <v>07 2 01 50970</v>
      </c>
      <c r="F211" s="84" t="str">
        <f>+'11+'!F259</f>
        <v>611</v>
      </c>
      <c r="G211" s="84">
        <f>+'11+'!G259</f>
        <v>0</v>
      </c>
      <c r="H211" s="88">
        <f>+'11+'!H259</f>
        <v>0</v>
      </c>
      <c r="I211" s="197" t="e">
        <f t="shared" si="2"/>
        <v>#DIV/0!</v>
      </c>
    </row>
    <row r="212" spans="1:9" ht="141.75">
      <c r="A212" s="85" t="str">
        <f>+'11+'!A260</f>
        <v>создание в общеобразовательных организациях, расположенных в сельской местности, условий для занятия физической культурой и спортом в рамках государственной программы Российской Федерации "Развитие образования" на 2013-2020 годы за счет РБ</v>
      </c>
      <c r="B212" s="85"/>
      <c r="C212" s="84" t="str">
        <f>+'11+'!C260</f>
        <v>07</v>
      </c>
      <c r="D212" s="84" t="str">
        <f>+'11+'!D260</f>
        <v>02</v>
      </c>
      <c r="E212" s="84" t="str">
        <f>+'11+'!E260</f>
        <v>07 2 01 75220</v>
      </c>
      <c r="F212" s="84" t="str">
        <f>+'11+'!F260</f>
        <v xml:space="preserve">   </v>
      </c>
      <c r="G212" s="84">
        <f>+'11+'!G260</f>
        <v>0</v>
      </c>
      <c r="H212" s="88">
        <f>+'11+'!H260</f>
        <v>0</v>
      </c>
      <c r="I212" s="197" t="e">
        <f t="shared" ref="I212:I275" si="3">H212/G212*100</f>
        <v>#DIV/0!</v>
      </c>
    </row>
    <row r="213" spans="1:9" ht="94.5">
      <c r="A213" s="85" t="str">
        <f>+'11+'!A261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213" s="85"/>
      <c r="C213" s="84" t="str">
        <f>+'11+'!C261</f>
        <v>07</v>
      </c>
      <c r="D213" s="84" t="str">
        <f>+'11+'!D261</f>
        <v>02</v>
      </c>
      <c r="E213" s="84" t="str">
        <f>+'11+'!E261</f>
        <v>07 2 01 75220</v>
      </c>
      <c r="F213" s="84" t="str">
        <f>+'11+'!F261</f>
        <v>600</v>
      </c>
      <c r="G213" s="84">
        <f>+'11+'!G261</f>
        <v>0</v>
      </c>
      <c r="H213" s="88">
        <f>+'11+'!H261</f>
        <v>0</v>
      </c>
      <c r="I213" s="197" t="e">
        <f t="shared" si="3"/>
        <v>#DIV/0!</v>
      </c>
    </row>
    <row r="214" spans="1:9" ht="31.5">
      <c r="A214" s="85" t="str">
        <f>+'11+'!A262</f>
        <v>Субсидии бюджетным учреждениям</v>
      </c>
      <c r="B214" s="85"/>
      <c r="C214" s="84" t="str">
        <f>+'11+'!C262</f>
        <v>07</v>
      </c>
      <c r="D214" s="84" t="str">
        <f>+'11+'!D262</f>
        <v>02</v>
      </c>
      <c r="E214" s="84" t="str">
        <f>+'11+'!E262</f>
        <v>07 2 01 75220</v>
      </c>
      <c r="F214" s="84" t="str">
        <f>+'11+'!F262</f>
        <v>610</v>
      </c>
      <c r="G214" s="84">
        <f>+'11+'!G262</f>
        <v>0</v>
      </c>
      <c r="H214" s="88">
        <f>+'11+'!H262</f>
        <v>0</v>
      </c>
      <c r="I214" s="197" t="e">
        <f t="shared" si="3"/>
        <v>#DIV/0!</v>
      </c>
    </row>
    <row r="215" spans="1:9" ht="110.25">
      <c r="A215" s="85" t="str">
        <f>+'11+'!A263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15" s="85"/>
      <c r="C215" s="84" t="str">
        <f>+'11+'!C263</f>
        <v>07</v>
      </c>
      <c r="D215" s="84" t="str">
        <f>+'11+'!D263</f>
        <v>02</v>
      </c>
      <c r="E215" s="84" t="str">
        <f>+'11+'!E263</f>
        <v>07 2 01 75220</v>
      </c>
      <c r="F215" s="84" t="str">
        <f>+'11+'!F263</f>
        <v>611</v>
      </c>
      <c r="G215" s="84">
        <f>+'11+'!G263</f>
        <v>0</v>
      </c>
      <c r="H215" s="88">
        <f>+'11+'!H263</f>
        <v>0</v>
      </c>
      <c r="I215" s="197" t="e">
        <f t="shared" si="3"/>
        <v>#DIV/0!</v>
      </c>
    </row>
    <row r="216" spans="1:9" ht="63">
      <c r="A216" s="85" t="str">
        <f>+'11+'!A264</f>
        <v xml:space="preserve">Обеспечение деятельности муниципальных учреждений (оказание услуг) - средства местного бюджета </v>
      </c>
      <c r="B216" s="85"/>
      <c r="C216" s="84" t="str">
        <f>+'11+'!C264</f>
        <v>07</v>
      </c>
      <c r="D216" s="84" t="str">
        <f>+'11+'!D264</f>
        <v>02</v>
      </c>
      <c r="E216" s="84" t="str">
        <f>+'11+'!E264</f>
        <v>07 2 01 L0970</v>
      </c>
      <c r="F216" s="84" t="str">
        <f>+'11+'!F264</f>
        <v/>
      </c>
      <c r="G216" s="84">
        <f>+'11+'!G264</f>
        <v>2421.1</v>
      </c>
      <c r="H216" s="88">
        <f>+'11+'!H264</f>
        <v>0</v>
      </c>
      <c r="I216" s="197">
        <f t="shared" si="3"/>
        <v>0</v>
      </c>
    </row>
    <row r="217" spans="1:9" ht="94.5">
      <c r="A217" s="85" t="str">
        <f>+'11+'!A265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217" s="85"/>
      <c r="C217" s="84" t="str">
        <f>+'11+'!C265</f>
        <v>07</v>
      </c>
      <c r="D217" s="84" t="str">
        <f>+'11+'!D265</f>
        <v>02</v>
      </c>
      <c r="E217" s="84" t="str">
        <f>+'11+'!E265</f>
        <v>07 2 01 L0970</v>
      </c>
      <c r="F217" s="84" t="str">
        <f>+'11+'!F265</f>
        <v>600</v>
      </c>
      <c r="G217" s="84">
        <f>+'11+'!G265</f>
        <v>2421.1</v>
      </c>
      <c r="H217" s="88">
        <f>+'11+'!H265</f>
        <v>0</v>
      </c>
      <c r="I217" s="197">
        <f t="shared" si="3"/>
        <v>0</v>
      </c>
    </row>
    <row r="218" spans="1:9" ht="31.5">
      <c r="A218" s="85" t="str">
        <f>+'11+'!A266</f>
        <v>Субсидии бюджетным учреждениям</v>
      </c>
      <c r="B218" s="85"/>
      <c r="C218" s="84" t="str">
        <f>+'11+'!C266</f>
        <v>07</v>
      </c>
      <c r="D218" s="84" t="str">
        <f>+'11+'!D266</f>
        <v>02</v>
      </c>
      <c r="E218" s="84" t="str">
        <f>+'11+'!E266</f>
        <v>07 2 01 L0970</v>
      </c>
      <c r="F218" s="84" t="str">
        <f>+'11+'!F266</f>
        <v>610</v>
      </c>
      <c r="G218" s="84">
        <f>+'11+'!G266</f>
        <v>2421.1</v>
      </c>
      <c r="H218" s="88">
        <f>+'11+'!H266</f>
        <v>0</v>
      </c>
      <c r="I218" s="197">
        <f t="shared" si="3"/>
        <v>0</v>
      </c>
    </row>
    <row r="219" spans="1:9" ht="110.25">
      <c r="A219" s="85" t="str">
        <f>+'11+'!A267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19" s="85"/>
      <c r="C219" s="84" t="str">
        <f>+'11+'!C267</f>
        <v>07</v>
      </c>
      <c r="D219" s="84" t="str">
        <f>+'11+'!D267</f>
        <v>02</v>
      </c>
      <c r="E219" s="84" t="str">
        <f>+'11+'!E267</f>
        <v>07 2 01 L0970</v>
      </c>
      <c r="F219" s="84" t="str">
        <f>+'11+'!F267</f>
        <v>611</v>
      </c>
      <c r="G219" s="84">
        <f>+'11+'!G267</f>
        <v>2421.1</v>
      </c>
      <c r="H219" s="88">
        <f>+'11+'!H267</f>
        <v>0</v>
      </c>
      <c r="I219" s="197">
        <f t="shared" si="3"/>
        <v>0</v>
      </c>
    </row>
    <row r="220" spans="1:9" ht="126">
      <c r="A220" s="85" t="str">
        <f>+'11+'!A268</f>
        <v>Основное мероприятие"Субвенции на финансовое обеспечение государственных гарантий на реализацию прав граждан на получение общедоступного и бесплатного общего образования"</v>
      </c>
      <c r="B220" s="85"/>
      <c r="C220" s="84" t="str">
        <f>+'11+'!C268</f>
        <v>07</v>
      </c>
      <c r="D220" s="84" t="str">
        <f>+'11+'!D268</f>
        <v>02</v>
      </c>
      <c r="E220" s="84" t="str">
        <f>+'11+'!E268</f>
        <v>07 2 02 00000</v>
      </c>
      <c r="F220" s="84">
        <f>+'11+'!F268</f>
        <v>0</v>
      </c>
      <c r="G220" s="84">
        <f>+'11+'!G268</f>
        <v>134518</v>
      </c>
      <c r="H220" s="88">
        <f>+'11+'!H268</f>
        <v>86066.550489999994</v>
      </c>
      <c r="I220" s="197">
        <f t="shared" si="3"/>
        <v>63.981437792711745</v>
      </c>
    </row>
    <row r="221" spans="1:9" ht="63">
      <c r="A221" s="85" t="str">
        <f>+'11+'!A269</f>
        <v xml:space="preserve">Обеспечение деятельности муниципальных учреждений (оказание услуг) - средства республиканского бюджета </v>
      </c>
      <c r="B221" s="85"/>
      <c r="C221" s="84" t="str">
        <f>+'11+'!C269</f>
        <v>07</v>
      </c>
      <c r="D221" s="84" t="str">
        <f>+'11+'!D269</f>
        <v>02</v>
      </c>
      <c r="E221" s="84" t="str">
        <f>+'11+'!E269</f>
        <v>07 2 02 76020</v>
      </c>
      <c r="F221" s="84" t="str">
        <f>+'11+'!F269</f>
        <v/>
      </c>
      <c r="G221" s="84">
        <f>+'11+'!G269</f>
        <v>134518</v>
      </c>
      <c r="H221" s="88">
        <f>+'11+'!H269</f>
        <v>86066.550489999994</v>
      </c>
      <c r="I221" s="197">
        <f t="shared" si="3"/>
        <v>63.981437792711745</v>
      </c>
    </row>
    <row r="222" spans="1:9" ht="94.5">
      <c r="A222" s="85" t="str">
        <f>+'11+'!A270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222" s="85"/>
      <c r="C222" s="84" t="str">
        <f>+'11+'!C270</f>
        <v>07</v>
      </c>
      <c r="D222" s="84" t="str">
        <f>+'11+'!D270</f>
        <v>02</v>
      </c>
      <c r="E222" s="84" t="str">
        <f>+'11+'!E270</f>
        <v>07 2 02 76020</v>
      </c>
      <c r="F222" s="84" t="str">
        <f>+'11+'!F270</f>
        <v>600</v>
      </c>
      <c r="G222" s="84">
        <f>+'11+'!G270</f>
        <v>134518</v>
      </c>
      <c r="H222" s="88">
        <f>+'11+'!H270</f>
        <v>86066.550489999994</v>
      </c>
      <c r="I222" s="197">
        <f t="shared" si="3"/>
        <v>63.981437792711745</v>
      </c>
    </row>
    <row r="223" spans="1:9" ht="31.5">
      <c r="A223" s="85" t="str">
        <f>+'11+'!A271</f>
        <v>Субсидии бюджетным учреждениям</v>
      </c>
      <c r="B223" s="85"/>
      <c r="C223" s="84" t="str">
        <f>+'11+'!C271</f>
        <v>07</v>
      </c>
      <c r="D223" s="84" t="str">
        <f>+'11+'!D271</f>
        <v>02</v>
      </c>
      <c r="E223" s="84" t="str">
        <f>+'11+'!E271</f>
        <v>07 2 02 76020</v>
      </c>
      <c r="F223" s="84" t="str">
        <f>+'11+'!F271</f>
        <v>610</v>
      </c>
      <c r="G223" s="84">
        <f>+'11+'!G271</f>
        <v>134518</v>
      </c>
      <c r="H223" s="88">
        <f>+'11+'!H271</f>
        <v>86066.550489999994</v>
      </c>
      <c r="I223" s="197">
        <f t="shared" si="3"/>
        <v>63.981437792711745</v>
      </c>
    </row>
    <row r="224" spans="1:9" ht="110.25">
      <c r="A224" s="85" t="str">
        <f>+'11+'!A272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24" s="85"/>
      <c r="C224" s="84" t="str">
        <f>+'11+'!C272</f>
        <v>07</v>
      </c>
      <c r="D224" s="84" t="str">
        <f>+'11+'!D272</f>
        <v>02</v>
      </c>
      <c r="E224" s="84" t="str">
        <f>+'11+'!E272</f>
        <v>07 2 02 76020</v>
      </c>
      <c r="F224" s="84" t="str">
        <f>+'11+'!F272</f>
        <v>611</v>
      </c>
      <c r="G224" s="84">
        <f>+'11+'!G272</f>
        <v>134518</v>
      </c>
      <c r="H224" s="88">
        <f>+'11+'!H272</f>
        <v>86066.550489999994</v>
      </c>
      <c r="I224" s="197">
        <f t="shared" si="3"/>
        <v>63.981437792711745</v>
      </c>
    </row>
    <row r="225" spans="1:9" ht="31.5">
      <c r="A225" s="85" t="str">
        <f>+'11+'!A273</f>
        <v>Подпрограмма "Организация горячего питания учащихся"</v>
      </c>
      <c r="B225" s="85"/>
      <c r="C225" s="84" t="str">
        <f>+'11+'!C273</f>
        <v>07</v>
      </c>
      <c r="D225" s="84" t="str">
        <f>+'11+'!D273</f>
        <v>02</v>
      </c>
      <c r="E225" s="84" t="str">
        <f>+'11+'!E273</f>
        <v>07 5 00 00000</v>
      </c>
      <c r="F225" s="84" t="str">
        <f>+'11+'!F273</f>
        <v xml:space="preserve">   </v>
      </c>
      <c r="G225" s="84">
        <f>+'11+'!G273</f>
        <v>0</v>
      </c>
      <c r="H225" s="88">
        <f>+'11+'!H273</f>
        <v>0</v>
      </c>
      <c r="I225" s="197" t="e">
        <f t="shared" si="3"/>
        <v>#DIV/0!</v>
      </c>
    </row>
    <row r="226" spans="1:9" ht="94.5">
      <c r="A226" s="85" t="str">
        <f>+'11+'!A274</f>
        <v>Основное мероприятие "Создание условий способствующих укреплению здоровья через увеличение охвата школьников горячим сбалансированным питанием"</v>
      </c>
      <c r="B226" s="85"/>
      <c r="C226" s="84" t="str">
        <f>+'11+'!C274</f>
        <v>07</v>
      </c>
      <c r="D226" s="84" t="str">
        <f>+'11+'!D274</f>
        <v>02</v>
      </c>
      <c r="E226" s="84" t="str">
        <f>+'11+'!E274</f>
        <v>07 5 01 00000</v>
      </c>
      <c r="F226" s="84">
        <f>+'11+'!F274</f>
        <v>0</v>
      </c>
      <c r="G226" s="84">
        <f>+'11+'!G274</f>
        <v>0</v>
      </c>
      <c r="H226" s="88">
        <f>+'11+'!H274</f>
        <v>0</v>
      </c>
      <c r="I226" s="197" t="e">
        <f t="shared" si="3"/>
        <v>#DIV/0!</v>
      </c>
    </row>
    <row r="227" spans="1:9" ht="63">
      <c r="A227" s="85" t="str">
        <f>+'11+'!A275</f>
        <v>Обеспечение деятельности муниципальных учреждений (оказание услуг) - средства местного бюджета</v>
      </c>
      <c r="B227" s="85"/>
      <c r="C227" s="84" t="str">
        <f>+'11+'!C275</f>
        <v>07</v>
      </c>
      <c r="D227" s="84" t="str">
        <f>+'11+'!D275</f>
        <v>02</v>
      </c>
      <c r="E227" s="84" t="str">
        <f>+'11+'!E275</f>
        <v>07 5 01 00 059</v>
      </c>
      <c r="F227" s="84" t="str">
        <f>+'11+'!F275</f>
        <v xml:space="preserve">   </v>
      </c>
      <c r="G227" s="84">
        <f>+'11+'!G275</f>
        <v>0</v>
      </c>
      <c r="H227" s="88">
        <f>+'11+'!H275</f>
        <v>0</v>
      </c>
      <c r="I227" s="197" t="e">
        <f t="shared" si="3"/>
        <v>#DIV/0!</v>
      </c>
    </row>
    <row r="228" spans="1:9" ht="47.25">
      <c r="A228" s="85" t="str">
        <f>+'11+'!A276</f>
        <v>Закупка товаров, работ и услуг для государственных (муниципальных) нужд</v>
      </c>
      <c r="B228" s="85"/>
      <c r="C228" s="84" t="str">
        <f>+'11+'!C276</f>
        <v>07</v>
      </c>
      <c r="D228" s="84" t="str">
        <f>+'11+'!D276</f>
        <v>02</v>
      </c>
      <c r="E228" s="84" t="str">
        <f>+'11+'!E276</f>
        <v>07 5 01 00 059</v>
      </c>
      <c r="F228" s="84" t="str">
        <f>+'11+'!F276</f>
        <v>200</v>
      </c>
      <c r="G228" s="84">
        <f>+'11+'!G276</f>
        <v>0</v>
      </c>
      <c r="H228" s="88">
        <f>+'11+'!H276</f>
        <v>0</v>
      </c>
      <c r="I228" s="197" t="e">
        <f t="shared" si="3"/>
        <v>#DIV/0!</v>
      </c>
    </row>
    <row r="229" spans="1:9" ht="47.25">
      <c r="A229" s="85" t="str">
        <f>+'11+'!A277</f>
        <v>Иные закупки товаров, работ и услуг для государственных (муниципальных) нужд</v>
      </c>
      <c r="B229" s="85"/>
      <c r="C229" s="84" t="str">
        <f>+'11+'!C277</f>
        <v>07</v>
      </c>
      <c r="D229" s="84" t="str">
        <f>+'11+'!D277</f>
        <v>02</v>
      </c>
      <c r="E229" s="84" t="str">
        <f>+'11+'!E277</f>
        <v>07 5 01 00 059</v>
      </c>
      <c r="F229" s="84" t="str">
        <f>+'11+'!F277</f>
        <v>240</v>
      </c>
      <c r="G229" s="84">
        <f>+'11+'!G277</f>
        <v>0</v>
      </c>
      <c r="H229" s="88">
        <f>+'11+'!H277</f>
        <v>0</v>
      </c>
      <c r="I229" s="197" t="e">
        <f t="shared" si="3"/>
        <v>#DIV/0!</v>
      </c>
    </row>
    <row r="230" spans="1:9" ht="47.25">
      <c r="A230" s="85" t="str">
        <f>+'11+'!A278</f>
        <v>Прочая закупка товаров, работ и услуг для государственных (муниципальных) нужд</v>
      </c>
      <c r="B230" s="85"/>
      <c r="C230" s="84" t="str">
        <f>+'11+'!C278</f>
        <v>07</v>
      </c>
      <c r="D230" s="84" t="str">
        <f>+'11+'!D278</f>
        <v>02</v>
      </c>
      <c r="E230" s="84" t="str">
        <f>+'11+'!E278</f>
        <v>07 5 01 00 059</v>
      </c>
      <c r="F230" s="84" t="str">
        <f>+'11+'!F278</f>
        <v>244</v>
      </c>
      <c r="G230" s="84">
        <f>+'11+'!G278</f>
        <v>0</v>
      </c>
      <c r="H230" s="88">
        <f>+'11+'!H278</f>
        <v>0</v>
      </c>
      <c r="I230" s="197" t="e">
        <f t="shared" si="3"/>
        <v>#DIV/0!</v>
      </c>
    </row>
    <row r="231" spans="1:9" ht="31.5">
      <c r="A231" s="85" t="str">
        <f>+'11+'!A279</f>
        <v xml:space="preserve">подпрограмма "Дополнительное образование детей" </v>
      </c>
      <c r="B231" s="85"/>
      <c r="C231" s="84" t="str">
        <f>+'11+'!C279</f>
        <v>07</v>
      </c>
      <c r="D231" s="84" t="str">
        <f>+'11+'!D279</f>
        <v>03</v>
      </c>
      <c r="E231" s="84">
        <f>+'11+'!E279</f>
        <v>0</v>
      </c>
      <c r="F231" s="84">
        <f>+'11+'!F279</f>
        <v>0</v>
      </c>
      <c r="G231" s="88">
        <f>+'11+'!G279+'11+'!G19</f>
        <v>17441.8</v>
      </c>
      <c r="H231" s="88">
        <f>+'11+'!H279+'11+'!H19</f>
        <v>8070.8683799999999</v>
      </c>
      <c r="I231" s="197">
        <f t="shared" si="3"/>
        <v>46.273139125548965</v>
      </c>
    </row>
    <row r="232" spans="1:9" ht="31.5">
      <c r="A232" s="85" t="str">
        <f>+'11+'!A280</f>
        <v xml:space="preserve">Подпрограмма "Развитие дополнительного образования" </v>
      </c>
      <c r="B232" s="85"/>
      <c r="C232" s="84" t="str">
        <f>+'11+'!C280</f>
        <v>07</v>
      </c>
      <c r="D232" s="84" t="str">
        <f>+'11+'!D280</f>
        <v>03</v>
      </c>
      <c r="E232" s="84" t="str">
        <f>+'11+'!E280</f>
        <v>07 3 00 00000</v>
      </c>
      <c r="F232" s="84" t="str">
        <f>+'11+'!F280</f>
        <v/>
      </c>
      <c r="G232" s="88">
        <f>+'11+'!G280+'11+'!G20</f>
        <v>17441.8</v>
      </c>
      <c r="H232" s="88">
        <f>+'11+'!H280+'11+'!H20</f>
        <v>8070.8683799999999</v>
      </c>
      <c r="I232" s="197">
        <f t="shared" si="3"/>
        <v>46.273139125548965</v>
      </c>
    </row>
    <row r="233" spans="1:9" ht="78.75">
      <c r="A233" s="85" t="str">
        <f>+'11+'!A281</f>
        <v>Основное мероприятие "Реализация образовательных программ дополнительного образования детей и мероприятия по их развитию"</v>
      </c>
      <c r="B233" s="85"/>
      <c r="C233" s="84" t="str">
        <f>+'11+'!C281</f>
        <v>07</v>
      </c>
      <c r="D233" s="84" t="str">
        <f>+'11+'!D281</f>
        <v>03</v>
      </c>
      <c r="E233" s="84" t="str">
        <f>+'11+'!E281</f>
        <v>07 3 01 00000</v>
      </c>
      <c r="F233" s="84">
        <f>+'11+'!F281</f>
        <v>0</v>
      </c>
      <c r="G233" s="88">
        <f>+'11+'!G281+'11+'!G21</f>
        <v>17441.8</v>
      </c>
      <c r="H233" s="88">
        <f>+'11+'!H281+'11+'!H21</f>
        <v>8070.8683799999999</v>
      </c>
      <c r="I233" s="197">
        <f t="shared" si="3"/>
        <v>46.273139125548965</v>
      </c>
    </row>
    <row r="234" spans="1:9" ht="63">
      <c r="A234" s="85" t="str">
        <f>+'11+'!A282</f>
        <v>Обеспечение деятельности муниципальных учреждений (оказание услуг) - средства местного бюджета</v>
      </c>
      <c r="B234" s="85"/>
      <c r="C234" s="84" t="str">
        <f>+'11+'!C282</f>
        <v>07</v>
      </c>
      <c r="D234" s="84" t="str">
        <f>+'11+'!D282</f>
        <v>03</v>
      </c>
      <c r="E234" s="84" t="str">
        <f>+'11+'!E282</f>
        <v>07 3 01 00059</v>
      </c>
      <c r="F234" s="84" t="str">
        <f>+'11+'!F282</f>
        <v/>
      </c>
      <c r="G234" s="88">
        <f>+'11+'!G282+'11+'!G22</f>
        <v>17441.8</v>
      </c>
      <c r="H234" s="88">
        <f>+'11+'!H282+'11+'!H22</f>
        <v>8070.8683799999999</v>
      </c>
      <c r="I234" s="197">
        <f t="shared" si="3"/>
        <v>46.273139125548965</v>
      </c>
    </row>
    <row r="235" spans="1:9" ht="94.5">
      <c r="A235" s="85" t="str">
        <f>+'11+'!A283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235" s="85"/>
      <c r="C235" s="84" t="str">
        <f>+'11+'!C283</f>
        <v>07</v>
      </c>
      <c r="D235" s="84" t="str">
        <f>+'11+'!D283</f>
        <v>03</v>
      </c>
      <c r="E235" s="84" t="str">
        <f>+'11+'!E283</f>
        <v>07 3 01 00059</v>
      </c>
      <c r="F235" s="84" t="str">
        <f>+'11+'!F283</f>
        <v>600</v>
      </c>
      <c r="G235" s="88">
        <f>+'11+'!G283+'11+'!G23</f>
        <v>17441.8</v>
      </c>
      <c r="H235" s="88">
        <f>+'11+'!H283+'11+'!H23</f>
        <v>8070.8683799999999</v>
      </c>
      <c r="I235" s="197">
        <f t="shared" si="3"/>
        <v>46.273139125548965</v>
      </c>
    </row>
    <row r="236" spans="1:9" ht="31.5">
      <c r="A236" s="85" t="str">
        <f>+'11+'!A284</f>
        <v>Субсидии бюджетным учреждениям</v>
      </c>
      <c r="B236" s="85"/>
      <c r="C236" s="84" t="str">
        <f>+'11+'!C284</f>
        <v>07</v>
      </c>
      <c r="D236" s="84" t="str">
        <f>+'11+'!D284</f>
        <v>03</v>
      </c>
      <c r="E236" s="84" t="str">
        <f>+'11+'!E284</f>
        <v>07 3 01 00059</v>
      </c>
      <c r="F236" s="84" t="str">
        <f>+'11+'!F284</f>
        <v>610</v>
      </c>
      <c r="G236" s="88">
        <f>+'11+'!G284+'11+'!G24</f>
        <v>17441.8</v>
      </c>
      <c r="H236" s="88">
        <f>+'11+'!H284+'11+'!H24</f>
        <v>8070.8683799999999</v>
      </c>
      <c r="I236" s="197">
        <f t="shared" si="3"/>
        <v>46.273139125548965</v>
      </c>
    </row>
    <row r="237" spans="1:9" ht="110.25">
      <c r="A237" s="85" t="str">
        <f>+'11+'!A285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37" s="85"/>
      <c r="C237" s="84" t="str">
        <f>+'11+'!C285</f>
        <v>07</v>
      </c>
      <c r="D237" s="84" t="str">
        <f>+'11+'!D285</f>
        <v>03</v>
      </c>
      <c r="E237" s="84" t="str">
        <f>+'11+'!E285</f>
        <v>073 01 00 059</v>
      </c>
      <c r="F237" s="84" t="str">
        <f>+'11+'!F285</f>
        <v>611</v>
      </c>
      <c r="G237" s="88">
        <f>+'11+'!G285+'11+'!G25</f>
        <v>17441.8</v>
      </c>
      <c r="H237" s="88">
        <f>+'11+'!H285+'11+'!H25</f>
        <v>8070.8683799999999</v>
      </c>
      <c r="I237" s="197">
        <f t="shared" si="3"/>
        <v>46.273139125548965</v>
      </c>
    </row>
    <row r="238" spans="1:9" ht="31.5">
      <c r="A238" s="85" t="str">
        <f>+'11+'!A286</f>
        <v>Молодежная политика и оздоровление детей</v>
      </c>
      <c r="B238" s="85"/>
      <c r="C238" s="84" t="str">
        <f>+'11+'!C286</f>
        <v>07</v>
      </c>
      <c r="D238" s="84" t="str">
        <f>+'11+'!D286</f>
        <v>07</v>
      </c>
      <c r="E238" s="84" t="str">
        <f>+'11+'!E286</f>
        <v/>
      </c>
      <c r="F238" s="84" t="str">
        <f>+'11+'!F286</f>
        <v/>
      </c>
      <c r="G238" s="84">
        <f>+'11+'!G286</f>
        <v>1660.7</v>
      </c>
      <c r="H238" s="88">
        <f>+'11+'!H286</f>
        <v>1138.40328</v>
      </c>
      <c r="I238" s="197">
        <f t="shared" si="3"/>
        <v>68.54960438369362</v>
      </c>
    </row>
    <row r="239" spans="1:9" ht="31.5">
      <c r="A239" s="85" t="str">
        <f>+'11+'!A287</f>
        <v>Подпрограмма "Отдых и оздоровление детей"</v>
      </c>
      <c r="B239" s="85"/>
      <c r="C239" s="84" t="str">
        <f>+'11+'!C287</f>
        <v>07</v>
      </c>
      <c r="D239" s="84" t="str">
        <f>+'11+'!D287</f>
        <v>07</v>
      </c>
      <c r="E239" s="84" t="str">
        <f>+'11+'!E287</f>
        <v>07 4 00 00000</v>
      </c>
      <c r="F239" s="84" t="str">
        <f>+'11+'!F287</f>
        <v/>
      </c>
      <c r="G239" s="84">
        <f>+'11+'!G287</f>
        <v>1660.7</v>
      </c>
      <c r="H239" s="88">
        <f>+'11+'!H287</f>
        <v>1138.40328</v>
      </c>
      <c r="I239" s="197">
        <f t="shared" si="3"/>
        <v>68.54960438369362</v>
      </c>
    </row>
    <row r="240" spans="1:9" ht="78.75">
      <c r="A240" s="85" t="str">
        <f>+'11+'!A288</f>
        <v>Основное мероприятие "Субвенции по предоставлению обеспечения доступности, полноценного отдыха и оздоровления  детей"</v>
      </c>
      <c r="B240" s="85"/>
      <c r="C240" s="84" t="str">
        <f>+'11+'!C288</f>
        <v>07</v>
      </c>
      <c r="D240" s="84" t="str">
        <f>+'11+'!D288</f>
        <v>07</v>
      </c>
      <c r="E240" s="84" t="str">
        <f>+'11+'!E288</f>
        <v>07 4 01 00000</v>
      </c>
      <c r="F240" s="84">
        <f>+'11+'!F288</f>
        <v>0</v>
      </c>
      <c r="G240" s="84">
        <f>+'11+'!G288</f>
        <v>1660.7</v>
      </c>
      <c r="H240" s="88">
        <f>+'11+'!H288</f>
        <v>1138.40328</v>
      </c>
      <c r="I240" s="197">
        <f t="shared" si="3"/>
        <v>68.54960438369362</v>
      </c>
    </row>
    <row r="241" spans="1:9" ht="31.5">
      <c r="A241" s="85" t="str">
        <f>+'11+'!A289</f>
        <v>Мероприятия по оздоровлению детей</v>
      </c>
      <c r="B241" s="85"/>
      <c r="C241" s="84" t="str">
        <f>+'11+'!C289</f>
        <v>07</v>
      </c>
      <c r="D241" s="84" t="str">
        <f>+'11+'!D289</f>
        <v>07</v>
      </c>
      <c r="E241" s="84" t="str">
        <f>+'11+'!E289</f>
        <v>07 4 01 75040</v>
      </c>
      <c r="F241" s="84">
        <f>+'11+'!F289</f>
        <v>0</v>
      </c>
      <c r="G241" s="84">
        <f>+'11+'!G289</f>
        <v>1660.7</v>
      </c>
      <c r="H241" s="88">
        <f>+'11+'!H289</f>
        <v>1138.40328</v>
      </c>
      <c r="I241" s="197">
        <f t="shared" si="3"/>
        <v>68.54960438369362</v>
      </c>
    </row>
    <row r="242" spans="1:9" ht="94.5">
      <c r="A242" s="85" t="str">
        <f>+'11+'!A290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242" s="85"/>
      <c r="C242" s="84" t="str">
        <f>+'11+'!C290</f>
        <v>07</v>
      </c>
      <c r="D242" s="84" t="str">
        <f>+'11+'!D290</f>
        <v>07</v>
      </c>
      <c r="E242" s="84" t="str">
        <f>+'11+'!E290</f>
        <v>07 4 01 75040</v>
      </c>
      <c r="F242" s="84" t="str">
        <f>+'11+'!F290</f>
        <v>600</v>
      </c>
      <c r="G242" s="84">
        <f>+'11+'!G290</f>
        <v>1660.7</v>
      </c>
      <c r="H242" s="88">
        <f>+'11+'!H290</f>
        <v>1138.40328</v>
      </c>
      <c r="I242" s="197">
        <f t="shared" si="3"/>
        <v>68.54960438369362</v>
      </c>
    </row>
    <row r="243" spans="1:9" ht="31.5">
      <c r="A243" s="85" t="str">
        <f>+'11+'!A291</f>
        <v>Субсидии бюджетным учреждениям</v>
      </c>
      <c r="B243" s="85"/>
      <c r="C243" s="84" t="str">
        <f>+'11+'!C291</f>
        <v>07</v>
      </c>
      <c r="D243" s="84" t="str">
        <f>+'11+'!D291</f>
        <v>07</v>
      </c>
      <c r="E243" s="84" t="str">
        <f>+'11+'!E291</f>
        <v>07 4 01 75040</v>
      </c>
      <c r="F243" s="84" t="str">
        <f>+'11+'!F291</f>
        <v>610</v>
      </c>
      <c r="G243" s="84">
        <f>+'11+'!G291</f>
        <v>1660.7</v>
      </c>
      <c r="H243" s="88">
        <f>+'11+'!H291</f>
        <v>1138.40328</v>
      </c>
      <c r="I243" s="197">
        <f t="shared" si="3"/>
        <v>68.54960438369362</v>
      </c>
    </row>
    <row r="244" spans="1:9" ht="110.25">
      <c r="A244" s="85" t="str">
        <f>+'11+'!A292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44" s="85"/>
      <c r="C244" s="84" t="str">
        <f>+'11+'!C292</f>
        <v>07</v>
      </c>
      <c r="D244" s="84" t="str">
        <f>+'11+'!D292</f>
        <v>07</v>
      </c>
      <c r="E244" s="84" t="str">
        <f>+'11+'!E292</f>
        <v>07 4 01 75040</v>
      </c>
      <c r="F244" s="84" t="str">
        <f>+'11+'!F292</f>
        <v>611</v>
      </c>
      <c r="G244" s="84">
        <f>+'11+'!G292</f>
        <v>1660.7</v>
      </c>
      <c r="H244" s="88">
        <f>+'11+'!H292</f>
        <v>1138.40328</v>
      </c>
      <c r="I244" s="197">
        <f t="shared" si="3"/>
        <v>68.54960438369362</v>
      </c>
    </row>
    <row r="245" spans="1:9" ht="47.25">
      <c r="A245" s="85" t="str">
        <f>+'11+'!A293</f>
        <v>Мероприятия по оздоровлению детей за счет средств федерального бюджета</v>
      </c>
      <c r="B245" s="85"/>
      <c r="C245" s="84" t="str">
        <f>+'11+'!C293</f>
        <v>07</v>
      </c>
      <c r="D245" s="84" t="str">
        <f>+'11+'!D293</f>
        <v>07</v>
      </c>
      <c r="E245" s="84" t="str">
        <f>+'11+'!E293</f>
        <v>07 4 01 54570</v>
      </c>
      <c r="F245" s="84">
        <f>+'11+'!F293</f>
        <v>0</v>
      </c>
      <c r="G245" s="84">
        <f>+'11+'!G293</f>
        <v>0</v>
      </c>
      <c r="H245" s="88">
        <f>+'11+'!H293</f>
        <v>0</v>
      </c>
      <c r="I245" s="197" t="e">
        <f t="shared" si="3"/>
        <v>#DIV/0!</v>
      </c>
    </row>
    <row r="246" spans="1:9" ht="94.5">
      <c r="A246" s="85" t="str">
        <f>+'11+'!A294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246" s="85"/>
      <c r="C246" s="84" t="str">
        <f>+'11+'!C294</f>
        <v>07</v>
      </c>
      <c r="D246" s="84" t="str">
        <f>+'11+'!D294</f>
        <v>07</v>
      </c>
      <c r="E246" s="84" t="str">
        <f>+'11+'!E294</f>
        <v>07 4 01 54570</v>
      </c>
      <c r="F246" s="84" t="str">
        <f>+'11+'!F294</f>
        <v>600</v>
      </c>
      <c r="G246" s="84">
        <f>+'11+'!G294</f>
        <v>0</v>
      </c>
      <c r="H246" s="88">
        <f>+'11+'!H294</f>
        <v>0</v>
      </c>
      <c r="I246" s="197" t="e">
        <f t="shared" si="3"/>
        <v>#DIV/0!</v>
      </c>
    </row>
    <row r="247" spans="1:9" ht="31.5">
      <c r="A247" s="85" t="str">
        <f>+'11+'!A295</f>
        <v>Субсидии бюджетным учреждениям</v>
      </c>
      <c r="B247" s="85"/>
      <c r="C247" s="84" t="str">
        <f>+'11+'!C295</f>
        <v>07</v>
      </c>
      <c r="D247" s="84" t="str">
        <f>+'11+'!D295</f>
        <v>07</v>
      </c>
      <c r="E247" s="84" t="str">
        <f>+'11+'!E295</f>
        <v>07 4 01 54570</v>
      </c>
      <c r="F247" s="84" t="str">
        <f>+'11+'!F295</f>
        <v>610</v>
      </c>
      <c r="G247" s="84">
        <f>+'11+'!G295</f>
        <v>0</v>
      </c>
      <c r="H247" s="88">
        <f>+'11+'!H295</f>
        <v>0</v>
      </c>
      <c r="I247" s="197" t="e">
        <f t="shared" si="3"/>
        <v>#DIV/0!</v>
      </c>
    </row>
    <row r="248" spans="1:9" ht="110.25">
      <c r="A248" s="85" t="str">
        <f>+'11+'!A296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48" s="85"/>
      <c r="C248" s="84" t="str">
        <f>+'11+'!C296</f>
        <v>07</v>
      </c>
      <c r="D248" s="84" t="str">
        <f>+'11+'!D296</f>
        <v>07</v>
      </c>
      <c r="E248" s="84" t="str">
        <f>+'11+'!E296</f>
        <v>07 4 01 54570</v>
      </c>
      <c r="F248" s="84" t="str">
        <f>+'11+'!F296</f>
        <v>611</v>
      </c>
      <c r="G248" s="84">
        <f>+'11+'!G296</f>
        <v>0</v>
      </c>
      <c r="H248" s="88">
        <f>+'11+'!H296</f>
        <v>0</v>
      </c>
      <c r="I248" s="197" t="e">
        <f t="shared" si="3"/>
        <v>#DIV/0!</v>
      </c>
    </row>
    <row r="249" spans="1:9" ht="31.5">
      <c r="A249" s="85" t="str">
        <f>+'11+'!A297</f>
        <v>Другие вопросы в области образования</v>
      </c>
      <c r="B249" s="85"/>
      <c r="C249" s="84" t="str">
        <f>+'11+'!C297</f>
        <v>07</v>
      </c>
      <c r="D249" s="84" t="str">
        <f>+'11+'!D297</f>
        <v>09</v>
      </c>
      <c r="E249" s="84" t="str">
        <f>+'11+'!E297</f>
        <v/>
      </c>
      <c r="F249" s="84" t="str">
        <f>+'11+'!F297</f>
        <v/>
      </c>
      <c r="G249" s="84">
        <f>+'11+'!G297</f>
        <v>10632.85</v>
      </c>
      <c r="H249" s="88">
        <f>+'11+'!H297</f>
        <v>6425.3197</v>
      </c>
      <c r="I249" s="197">
        <f t="shared" si="3"/>
        <v>60.428950845728089</v>
      </c>
    </row>
    <row r="250" spans="1:9" ht="78.75">
      <c r="A250" s="85" t="str">
        <f>+'11+'!A298</f>
        <v>Подпрограмма "Обеспечение реализации муниципальной программы и прочие мероприятия в сфере образования"</v>
      </c>
      <c r="B250" s="85"/>
      <c r="C250" s="84" t="str">
        <f>+'11+'!C298</f>
        <v>07</v>
      </c>
      <c r="D250" s="84" t="str">
        <f>+'11+'!D298</f>
        <v>09</v>
      </c>
      <c r="E250" s="84" t="str">
        <f>+'11+'!E298</f>
        <v>07 6 00 00000</v>
      </c>
      <c r="F250" s="84">
        <f>+'11+'!F298</f>
        <v>0</v>
      </c>
      <c r="G250" s="84">
        <f>+'11+'!G298</f>
        <v>10632.85</v>
      </c>
      <c r="H250" s="88">
        <f>+'11+'!H298</f>
        <v>6425.3197</v>
      </c>
      <c r="I250" s="197">
        <f t="shared" si="3"/>
        <v>60.428950845728089</v>
      </c>
    </row>
    <row r="251" spans="1:9" ht="94.5">
      <c r="A251" s="85" t="str">
        <f>+'11+'!A299</f>
        <v>Основное мероприятие "Разработка нормативно-правовых, методических и иных документов, направленных на эффективное решение задач программы"</v>
      </c>
      <c r="B251" s="85"/>
      <c r="C251" s="84" t="str">
        <f>+'11+'!C299</f>
        <v>07</v>
      </c>
      <c r="D251" s="84" t="str">
        <f>+'11+'!D299</f>
        <v>09</v>
      </c>
      <c r="E251" s="84" t="str">
        <f>+'11+'!E299</f>
        <v>07 6 01 00000</v>
      </c>
      <c r="F251" s="84">
        <f>+'11+'!F299</f>
        <v>0</v>
      </c>
      <c r="G251" s="84">
        <f>+'11+'!G299</f>
        <v>1508.0900000000001</v>
      </c>
      <c r="H251" s="88">
        <f>+'11+'!H299</f>
        <v>917.10911999999996</v>
      </c>
      <c r="I251" s="197">
        <f t="shared" si="3"/>
        <v>60.812625241199129</v>
      </c>
    </row>
    <row r="252" spans="1:9" ht="63">
      <c r="A252" s="85" t="str">
        <f>+'11+'!A300</f>
        <v>Руководство и управление в сфере установленных функций органов государственной власти Республики Тыва</v>
      </c>
      <c r="B252" s="85"/>
      <c r="C252" s="84" t="str">
        <f>+'11+'!C300</f>
        <v>07</v>
      </c>
      <c r="D252" s="84" t="str">
        <f>+'11+'!D300</f>
        <v>09</v>
      </c>
      <c r="E252" s="84" t="str">
        <f>+'11+'!E300</f>
        <v>07 6 01 20419</v>
      </c>
      <c r="F252" s="84" t="str">
        <f>+'11+'!F300</f>
        <v/>
      </c>
      <c r="G252" s="84">
        <f>+'11+'!G300</f>
        <v>1508.0900000000001</v>
      </c>
      <c r="H252" s="88">
        <f>+'11+'!H300</f>
        <v>917.10911999999996</v>
      </c>
      <c r="I252" s="197">
        <f t="shared" si="3"/>
        <v>60.812625241199129</v>
      </c>
    </row>
    <row r="253" spans="1:9">
      <c r="A253" s="85" t="str">
        <f>+'11+'!A301</f>
        <v>Центральный аппарат</v>
      </c>
      <c r="B253" s="85"/>
      <c r="C253" s="84" t="str">
        <f>+'11+'!C301</f>
        <v>07</v>
      </c>
      <c r="D253" s="84" t="str">
        <f>+'11+'!D301</f>
        <v>09</v>
      </c>
      <c r="E253" s="84" t="str">
        <f>+'11+'!E301</f>
        <v>07 6 01 20419</v>
      </c>
      <c r="F253" s="84" t="str">
        <f>+'11+'!F301</f>
        <v/>
      </c>
      <c r="G253" s="84">
        <f>+'11+'!G301</f>
        <v>1508.0900000000001</v>
      </c>
      <c r="H253" s="88">
        <f>+'11+'!H301</f>
        <v>917.10911999999996</v>
      </c>
      <c r="I253" s="197">
        <f t="shared" si="3"/>
        <v>60.812625241199129</v>
      </c>
    </row>
    <row r="254" spans="1:9" ht="126">
      <c r="A254" s="85" t="str">
        <f>+'11+'!A302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54" s="85"/>
      <c r="C254" s="84" t="str">
        <f>+'11+'!C302</f>
        <v>07</v>
      </c>
      <c r="D254" s="84" t="str">
        <f>+'11+'!D302</f>
        <v>09</v>
      </c>
      <c r="E254" s="84" t="str">
        <f>+'11+'!E302</f>
        <v>07 6 01 20419</v>
      </c>
      <c r="F254" s="84" t="str">
        <f>+'11+'!F302</f>
        <v>100</v>
      </c>
      <c r="G254" s="84">
        <f>+'11+'!G302</f>
        <v>1503.0900000000001</v>
      </c>
      <c r="H254" s="88">
        <f>+'11+'!H302</f>
        <v>912.10911999999996</v>
      </c>
      <c r="I254" s="197">
        <f t="shared" si="3"/>
        <v>60.682269192130867</v>
      </c>
    </row>
    <row r="255" spans="1:9" ht="47.25">
      <c r="A255" s="85" t="str">
        <f>+'11+'!A303</f>
        <v>Расходы на выплаты персоналу государственных (муниципальных) органов</v>
      </c>
      <c r="B255" s="85"/>
      <c r="C255" s="84" t="str">
        <f>+'11+'!C303</f>
        <v>07</v>
      </c>
      <c r="D255" s="84" t="str">
        <f>+'11+'!D303</f>
        <v>09</v>
      </c>
      <c r="E255" s="84" t="str">
        <f>+'11+'!E303</f>
        <v>07 6 01 20419</v>
      </c>
      <c r="F255" s="84" t="str">
        <f>+'11+'!F303</f>
        <v>120</v>
      </c>
      <c r="G255" s="84">
        <f>+'11+'!G303</f>
        <v>1503.0900000000001</v>
      </c>
      <c r="H255" s="88">
        <f>+'11+'!H303</f>
        <v>912.10911999999996</v>
      </c>
      <c r="I255" s="197">
        <f t="shared" si="3"/>
        <v>60.682269192130867</v>
      </c>
    </row>
    <row r="256" spans="1:9" ht="31.5">
      <c r="A256" s="85" t="str">
        <f>+'11+'!A304</f>
        <v>Фонд оплаты труда и страховые взносы</v>
      </c>
      <c r="B256" s="85"/>
      <c r="C256" s="84" t="str">
        <f>+'11+'!C304</f>
        <v>07</v>
      </c>
      <c r="D256" s="84" t="str">
        <f>+'11+'!D304</f>
        <v>09</v>
      </c>
      <c r="E256" s="84" t="str">
        <f>+'11+'!E304</f>
        <v>07 6 01 20419</v>
      </c>
      <c r="F256" s="84" t="str">
        <f>+'11+'!F304</f>
        <v>121</v>
      </c>
      <c r="G256" s="84">
        <f>+'11+'!G304</f>
        <v>1137.4000000000001</v>
      </c>
      <c r="H256" s="88">
        <f>+'11+'!H304</f>
        <v>725.73758999999995</v>
      </c>
      <c r="I256" s="197">
        <f t="shared" si="3"/>
        <v>63.806716194830301</v>
      </c>
    </row>
    <row r="257" spans="1:9" ht="47.25">
      <c r="A257" s="85" t="str">
        <f>+'11+'!A305</f>
        <v>Иные выплаты персоналу, за исключением фонда оплаты труда</v>
      </c>
      <c r="B257" s="85"/>
      <c r="C257" s="84" t="str">
        <f>+'11+'!C305</f>
        <v>07</v>
      </c>
      <c r="D257" s="84" t="str">
        <f>+'11+'!D305</f>
        <v>09</v>
      </c>
      <c r="E257" s="84" t="str">
        <f>+'11+'!E305</f>
        <v>07 6 01 20419</v>
      </c>
      <c r="F257" s="84" t="str">
        <f>+'11+'!F305</f>
        <v>122</v>
      </c>
      <c r="G257" s="84">
        <f>+'11+'!G305</f>
        <v>22.2</v>
      </c>
      <c r="H257" s="88">
        <f>+'11+'!H305</f>
        <v>0</v>
      </c>
      <c r="I257" s="197">
        <f t="shared" si="3"/>
        <v>0</v>
      </c>
    </row>
    <row r="258" spans="1:9" ht="94.5">
      <c r="A258" s="85" t="str">
        <f>+'11+'!A306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B258" s="85"/>
      <c r="C258" s="84" t="str">
        <f>+'11+'!C306</f>
        <v>07</v>
      </c>
      <c r="D258" s="84" t="str">
        <f>+'11+'!D306</f>
        <v>09</v>
      </c>
      <c r="E258" s="84" t="str">
        <f>+'11+'!E306</f>
        <v>07 6 01 20419</v>
      </c>
      <c r="F258" s="84" t="str">
        <f>+'11+'!F306</f>
        <v>129</v>
      </c>
      <c r="G258" s="84">
        <f>+'11+'!G306</f>
        <v>343.49</v>
      </c>
      <c r="H258" s="88">
        <f>+'11+'!H306</f>
        <v>186.37153000000001</v>
      </c>
      <c r="I258" s="197">
        <f t="shared" si="3"/>
        <v>54.258211301639058</v>
      </c>
    </row>
    <row r="259" spans="1:9" ht="47.25">
      <c r="A259" s="85" t="str">
        <f>+'11+'!A307</f>
        <v>Закупка товаров, работ и услуг для государственных (муниципальных) нужд</v>
      </c>
      <c r="B259" s="85"/>
      <c r="C259" s="84" t="str">
        <f>+'11+'!C307</f>
        <v>07</v>
      </c>
      <c r="D259" s="84" t="str">
        <f>+'11+'!D307</f>
        <v>09</v>
      </c>
      <c r="E259" s="84" t="str">
        <f>+'11+'!E307</f>
        <v>07 6 01 20419</v>
      </c>
      <c r="F259" s="84" t="str">
        <f>+'11+'!F307</f>
        <v>200</v>
      </c>
      <c r="G259" s="84">
        <f>+'11+'!G307</f>
        <v>5</v>
      </c>
      <c r="H259" s="88">
        <f>+'11+'!H307</f>
        <v>5</v>
      </c>
      <c r="I259" s="197">
        <f t="shared" si="3"/>
        <v>100</v>
      </c>
    </row>
    <row r="260" spans="1:9" ht="47.25">
      <c r="A260" s="85" t="str">
        <f>+'11+'!A308</f>
        <v>Иные закупки товаров, работ и услуг для государственных (муниципальных) нужд</v>
      </c>
      <c r="B260" s="85"/>
      <c r="C260" s="84" t="str">
        <f>+'11+'!C308</f>
        <v>07</v>
      </c>
      <c r="D260" s="84" t="str">
        <f>+'11+'!D308</f>
        <v>09</v>
      </c>
      <c r="E260" s="84" t="str">
        <f>+'11+'!E308</f>
        <v>07 6 01 20419</v>
      </c>
      <c r="F260" s="84" t="str">
        <f>+'11+'!F308</f>
        <v>240</v>
      </c>
      <c r="G260" s="84">
        <f>+'11+'!G308</f>
        <v>5</v>
      </c>
      <c r="H260" s="88">
        <f>+'11+'!H308</f>
        <v>5</v>
      </c>
      <c r="I260" s="197">
        <f t="shared" si="3"/>
        <v>100</v>
      </c>
    </row>
    <row r="261" spans="1:9" ht="47.25">
      <c r="A261" s="85" t="str">
        <f>+'11+'!A309</f>
        <v>Закупка товаров, работ, услуг в сфере информационно-коммуникационных услуг</v>
      </c>
      <c r="B261" s="85"/>
      <c r="C261" s="84" t="str">
        <f>+'11+'!C309</f>
        <v>07</v>
      </c>
      <c r="D261" s="84" t="str">
        <f>+'11+'!D309</f>
        <v>09</v>
      </c>
      <c r="E261" s="84" t="str">
        <f>+'11+'!E309</f>
        <v>07 6 01 20419</v>
      </c>
      <c r="F261" s="84" t="str">
        <f>+'11+'!F309</f>
        <v>242</v>
      </c>
      <c r="G261" s="84">
        <f>+'11+'!G309</f>
        <v>0</v>
      </c>
      <c r="H261" s="88">
        <f>+'11+'!H309</f>
        <v>0</v>
      </c>
      <c r="I261" s="197" t="e">
        <f t="shared" si="3"/>
        <v>#DIV/0!</v>
      </c>
    </row>
    <row r="262" spans="1:9" ht="47.25">
      <c r="A262" s="85" t="str">
        <f>+'11+'!A310</f>
        <v>Прочая закупка товаров, работ и услуг для государственных (муниципальных) нужд</v>
      </c>
      <c r="B262" s="85"/>
      <c r="C262" s="84" t="str">
        <f>+'11+'!C310</f>
        <v>07</v>
      </c>
      <c r="D262" s="84" t="str">
        <f>+'11+'!D310</f>
        <v>09</v>
      </c>
      <c r="E262" s="84" t="str">
        <f>+'11+'!E310</f>
        <v>07 6 01 20419</v>
      </c>
      <c r="F262" s="84" t="str">
        <f>+'11+'!F310</f>
        <v>244</v>
      </c>
      <c r="G262" s="84">
        <f>+'11+'!G310</f>
        <v>5</v>
      </c>
      <c r="H262" s="88">
        <f>+'11+'!H310</f>
        <v>5</v>
      </c>
      <c r="I262" s="197">
        <f t="shared" si="3"/>
        <v>100</v>
      </c>
    </row>
    <row r="263" spans="1:9" ht="78.75">
      <c r="A263" s="85" t="str">
        <f>+'11+'!A311</f>
        <v>Основное мероприятие "Обеспечение организационных, информационных и методических условий по реализации программы"</v>
      </c>
      <c r="B263" s="85"/>
      <c r="C263" s="84" t="str">
        <f>+'11+'!C311</f>
        <v>07</v>
      </c>
      <c r="D263" s="84" t="str">
        <f>+'11+'!D311</f>
        <v>09</v>
      </c>
      <c r="E263" s="84" t="str">
        <f>+'11+'!E311</f>
        <v>07 6 02 00000</v>
      </c>
      <c r="F263" s="84" t="str">
        <f>+'11+'!F311</f>
        <v/>
      </c>
      <c r="G263" s="84">
        <f>+'11+'!G311</f>
        <v>9124.76</v>
      </c>
      <c r="H263" s="88">
        <f>+'11+'!H311</f>
        <v>5508.2105799999999</v>
      </c>
      <c r="I263" s="197">
        <f t="shared" si="3"/>
        <v>60.365539258018842</v>
      </c>
    </row>
    <row r="264" spans="1:9" ht="47.25">
      <c r="A264" s="85" t="str">
        <f>+'11+'!A312</f>
        <v>Обеспечение деятельности органов местного самоуправления</v>
      </c>
      <c r="B264" s="85"/>
      <c r="C264" s="84" t="str">
        <f>+'11+'!C312</f>
        <v>07</v>
      </c>
      <c r="D264" s="84" t="str">
        <f>+'11+'!D312</f>
        <v>09</v>
      </c>
      <c r="E264" s="84" t="str">
        <f>+'11+'!E312</f>
        <v>07 6 02 00019</v>
      </c>
      <c r="F264" s="84" t="str">
        <f>+'11+'!F312</f>
        <v/>
      </c>
      <c r="G264" s="84">
        <f>+'11+'!G312</f>
        <v>9124.76</v>
      </c>
      <c r="H264" s="88">
        <f>+'11+'!H312</f>
        <v>5508.2105799999999</v>
      </c>
      <c r="I264" s="197">
        <f t="shared" si="3"/>
        <v>60.365539258018842</v>
      </c>
    </row>
    <row r="265" spans="1:9" ht="126">
      <c r="A265" s="85" t="str">
        <f>+'11+'!A313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65" s="85"/>
      <c r="C265" s="84" t="str">
        <f>+'11+'!C313</f>
        <v>07</v>
      </c>
      <c r="D265" s="84" t="str">
        <f>+'11+'!D313</f>
        <v>09</v>
      </c>
      <c r="E265" s="84" t="str">
        <f>+'11+'!E313</f>
        <v>07 6 02 00019</v>
      </c>
      <c r="F265" s="84" t="str">
        <f>+'11+'!F313</f>
        <v>100</v>
      </c>
      <c r="G265" s="84">
        <f>+'11+'!G313</f>
        <v>9124.76</v>
      </c>
      <c r="H265" s="88">
        <f>+'11+'!H313</f>
        <v>5508.2105799999999</v>
      </c>
      <c r="I265" s="197">
        <f t="shared" si="3"/>
        <v>60.365539258018842</v>
      </c>
    </row>
    <row r="266" spans="1:9" ht="31.5">
      <c r="A266" s="85" t="str">
        <f>+'11+'!A314</f>
        <v>Расходы на выплаты персоналу казенных учреждений</v>
      </c>
      <c r="B266" s="85"/>
      <c r="C266" s="84" t="str">
        <f>+'11+'!C314</f>
        <v>07</v>
      </c>
      <c r="D266" s="84" t="str">
        <f>+'11+'!D314</f>
        <v>09</v>
      </c>
      <c r="E266" s="84" t="str">
        <f>+'11+'!E314</f>
        <v>07 6 02 00019</v>
      </c>
      <c r="F266" s="84" t="str">
        <f>+'11+'!F314</f>
        <v>110</v>
      </c>
      <c r="G266" s="84">
        <f>+'11+'!G314</f>
        <v>7956.24</v>
      </c>
      <c r="H266" s="88">
        <f>+'11+'!H314</f>
        <v>4884.0366599999998</v>
      </c>
      <c r="I266" s="197">
        <f t="shared" si="3"/>
        <v>61.386240988205486</v>
      </c>
    </row>
    <row r="267" spans="1:9" ht="31.5">
      <c r="A267" s="85" t="str">
        <f>+'11+'!A315</f>
        <v>Фонд оплаты труда и страховые взносы</v>
      </c>
      <c r="B267" s="85"/>
      <c r="C267" s="84" t="str">
        <f>+'11+'!C315</f>
        <v>07</v>
      </c>
      <c r="D267" s="84" t="str">
        <f>+'11+'!D315</f>
        <v>09</v>
      </c>
      <c r="E267" s="84" t="str">
        <f>+'11+'!E315</f>
        <v>07 6 02 00019</v>
      </c>
      <c r="F267" s="84" t="str">
        <f>+'11+'!F315</f>
        <v>111</v>
      </c>
      <c r="G267" s="84">
        <f>+'11+'!G315</f>
        <v>6110.8</v>
      </c>
      <c r="H267" s="88">
        <f>+'11+'!H315</f>
        <v>3836.8820300000002</v>
      </c>
      <c r="I267" s="197">
        <f t="shared" si="3"/>
        <v>62.788538816521566</v>
      </c>
    </row>
    <row r="268" spans="1:9" ht="47.25">
      <c r="A268" s="85" t="str">
        <f>+'11+'!A316</f>
        <v>Иные выплаты персоналу, за исключением фонда оплаты труда</v>
      </c>
      <c r="B268" s="85"/>
      <c r="C268" s="84" t="str">
        <f>+'11+'!C316</f>
        <v>07</v>
      </c>
      <c r="D268" s="84" t="str">
        <f>+'11+'!D316</f>
        <v>09</v>
      </c>
      <c r="E268" s="84" t="str">
        <f>+'11+'!E316</f>
        <v>07 6 02 00019</v>
      </c>
      <c r="F268" s="84" t="str">
        <f>+'11+'!F316</f>
        <v>112</v>
      </c>
      <c r="G268" s="84">
        <f>+'11+'!G316</f>
        <v>0</v>
      </c>
      <c r="H268" s="88">
        <f>+'11+'!H316</f>
        <v>0</v>
      </c>
      <c r="I268" s="197" t="e">
        <f t="shared" si="3"/>
        <v>#DIV/0!</v>
      </c>
    </row>
    <row r="269" spans="1:9" ht="94.5">
      <c r="A269" s="85" t="str">
        <f>+'11+'!A317</f>
        <v>Взносы по обязательному социальному страхованию на выплаты по оплате труда работников и иные выплаты работникам казкенных учреждений</v>
      </c>
      <c r="B269" s="85"/>
      <c r="C269" s="84" t="str">
        <f>+'11+'!C317</f>
        <v>07</v>
      </c>
      <c r="D269" s="84" t="str">
        <f>+'11+'!D317</f>
        <v>09</v>
      </c>
      <c r="E269" s="84" t="str">
        <f>+'11+'!E317</f>
        <v>07 6 02 00019</v>
      </c>
      <c r="F269" s="84" t="str">
        <f>+'11+'!F317</f>
        <v>119</v>
      </c>
      <c r="G269" s="84">
        <f>+'11+'!G317</f>
        <v>1845.44</v>
      </c>
      <c r="H269" s="88">
        <f>+'11+'!H317</f>
        <v>1047.15463</v>
      </c>
      <c r="I269" s="197">
        <f t="shared" si="3"/>
        <v>56.742816347320954</v>
      </c>
    </row>
    <row r="270" spans="1:9" ht="47.25">
      <c r="A270" s="85" t="str">
        <f>+'11+'!A318</f>
        <v>Закупка товаров, работ и услуг для государственных (муниципальных) нужд</v>
      </c>
      <c r="B270" s="85"/>
      <c r="C270" s="84" t="str">
        <f>+'11+'!C318</f>
        <v>07</v>
      </c>
      <c r="D270" s="84" t="str">
        <f>+'11+'!D318</f>
        <v>09</v>
      </c>
      <c r="E270" s="84" t="str">
        <f>+'11+'!E318</f>
        <v>07 6 02 00019</v>
      </c>
      <c r="F270" s="84" t="str">
        <f>+'11+'!F318</f>
        <v>200</v>
      </c>
      <c r="G270" s="84">
        <f>+'11+'!G318</f>
        <v>1059.92</v>
      </c>
      <c r="H270" s="88">
        <f>+'11+'!H318</f>
        <v>608.51580000000001</v>
      </c>
      <c r="I270" s="197">
        <f t="shared" si="3"/>
        <v>57.411483885576267</v>
      </c>
    </row>
    <row r="271" spans="1:9" ht="47.25">
      <c r="A271" s="85" t="str">
        <f>+'11+'!A319</f>
        <v>Иные закупки товаров, работ и услуг для государственных (муниципальных) нужд</v>
      </c>
      <c r="B271" s="85"/>
      <c r="C271" s="84" t="str">
        <f>+'11+'!C319</f>
        <v>07</v>
      </c>
      <c r="D271" s="84" t="str">
        <f>+'11+'!D319</f>
        <v>09</v>
      </c>
      <c r="E271" s="84" t="str">
        <f>+'11+'!E319</f>
        <v>07 6 02 00019</v>
      </c>
      <c r="F271" s="84" t="str">
        <f>+'11+'!F319</f>
        <v>240</v>
      </c>
      <c r="G271" s="84">
        <f>+'11+'!G319</f>
        <v>1059.92</v>
      </c>
      <c r="H271" s="88">
        <f>+'11+'!H319</f>
        <v>608.51580000000001</v>
      </c>
      <c r="I271" s="197">
        <f t="shared" si="3"/>
        <v>57.411483885576267</v>
      </c>
    </row>
    <row r="272" spans="1:9" ht="47.25">
      <c r="A272" s="85" t="str">
        <f>+'11+'!A320</f>
        <v>Закупка товаров, работ, услуг в сфере информационно-коммуникационных услуг</v>
      </c>
      <c r="B272" s="85"/>
      <c r="C272" s="84" t="str">
        <f>+'11+'!C320</f>
        <v>07</v>
      </c>
      <c r="D272" s="84" t="str">
        <f>+'11+'!D320</f>
        <v>09</v>
      </c>
      <c r="E272" s="84" t="str">
        <f>+'11+'!E320</f>
        <v>07 6 02 00019</v>
      </c>
      <c r="F272" s="84" t="str">
        <f>+'11+'!F320</f>
        <v>242</v>
      </c>
      <c r="G272" s="84">
        <f>+'11+'!G320</f>
        <v>243.18</v>
      </c>
      <c r="H272" s="88">
        <f>+'11+'!H320</f>
        <v>130.1062</v>
      </c>
      <c r="I272" s="197">
        <f t="shared" si="3"/>
        <v>53.502014968336212</v>
      </c>
    </row>
    <row r="273" spans="1:9" ht="47.25">
      <c r="A273" s="85" t="str">
        <f>+'11+'!A321</f>
        <v>Прочая закупка товаров, работ и услуг для государственных (муниципальных) нужд</v>
      </c>
      <c r="B273" s="85"/>
      <c r="C273" s="84" t="str">
        <f>+'11+'!C321</f>
        <v>07</v>
      </c>
      <c r="D273" s="84" t="str">
        <f>+'11+'!D321</f>
        <v>09</v>
      </c>
      <c r="E273" s="84" t="str">
        <f>+'11+'!E321</f>
        <v>07 6 02 00019</v>
      </c>
      <c r="F273" s="84" t="str">
        <f>+'11+'!F321</f>
        <v>244</v>
      </c>
      <c r="G273" s="84">
        <f>+'11+'!G321</f>
        <v>816.74</v>
      </c>
      <c r="H273" s="88">
        <f>+'11+'!H321</f>
        <v>478.40960000000001</v>
      </c>
      <c r="I273" s="197">
        <f t="shared" si="3"/>
        <v>58.575507505448485</v>
      </c>
    </row>
    <row r="274" spans="1:9">
      <c r="A274" s="85" t="str">
        <f>+'11+'!A322</f>
        <v>Иные бюджетные ассигнования</v>
      </c>
      <c r="B274" s="85"/>
      <c r="C274" s="84" t="str">
        <f>+'11+'!C322</f>
        <v>07</v>
      </c>
      <c r="D274" s="84" t="str">
        <f>+'11+'!D322</f>
        <v>09</v>
      </c>
      <c r="E274" s="84" t="str">
        <f>+'11+'!E322</f>
        <v>07 6 02 00019</v>
      </c>
      <c r="F274" s="84" t="str">
        <f>+'11+'!F322</f>
        <v>800</v>
      </c>
      <c r="G274" s="84">
        <f>+'11+'!G322</f>
        <v>108.6</v>
      </c>
      <c r="H274" s="88">
        <f>+'11+'!H322</f>
        <v>15.65812</v>
      </c>
      <c r="I274" s="197">
        <f t="shared" si="3"/>
        <v>14.41815837937385</v>
      </c>
    </row>
    <row r="275" spans="1:9" ht="78.75">
      <c r="A275" s="85" t="str">
        <f>+'11+'!A323</f>
        <v>Уплата налогов, сборов, обязательных платежей в бюджетную систему Российской Федерации, взносов и иных платежей</v>
      </c>
      <c r="B275" s="85"/>
      <c r="C275" s="84" t="str">
        <f>+'11+'!C323</f>
        <v>07</v>
      </c>
      <c r="D275" s="84" t="str">
        <f>+'11+'!D323</f>
        <v>09</v>
      </c>
      <c r="E275" s="84" t="str">
        <f>+'11+'!E323</f>
        <v>07 6 02 00019</v>
      </c>
      <c r="F275" s="84" t="str">
        <f>+'11+'!F323</f>
        <v>850</v>
      </c>
      <c r="G275" s="84">
        <f>+'11+'!G323</f>
        <v>108.6</v>
      </c>
      <c r="H275" s="88">
        <f>+'11+'!H323</f>
        <v>15.65812</v>
      </c>
      <c r="I275" s="197">
        <f t="shared" si="3"/>
        <v>14.41815837937385</v>
      </c>
    </row>
    <row r="276" spans="1:9" ht="31.5">
      <c r="A276" s="85" t="str">
        <f>+'11+'!A324</f>
        <v>Уплата налога на имущество организаций и земельного налога</v>
      </c>
      <c r="B276" s="85"/>
      <c r="C276" s="84" t="str">
        <f>+'11+'!C324</f>
        <v>07</v>
      </c>
      <c r="D276" s="84" t="str">
        <f>+'11+'!D324</f>
        <v>09</v>
      </c>
      <c r="E276" s="84" t="str">
        <f>+'11+'!E324</f>
        <v>07 6 02 00019</v>
      </c>
      <c r="F276" s="84" t="str">
        <f>+'11+'!F324</f>
        <v>851</v>
      </c>
      <c r="G276" s="84">
        <f>+'11+'!G324</f>
        <v>67.75</v>
      </c>
      <c r="H276" s="88">
        <f>+'11+'!H324</f>
        <v>0</v>
      </c>
      <c r="I276" s="197">
        <f t="shared" ref="I276:I339" si="4">H276/G276*100</f>
        <v>0</v>
      </c>
    </row>
    <row r="277" spans="1:9" ht="31.5">
      <c r="A277" s="85" t="str">
        <f>+'11+'!A325</f>
        <v>Уплата прочих налогов, сборов и иных платежей</v>
      </c>
      <c r="B277" s="85"/>
      <c r="C277" s="84" t="str">
        <f>+'11+'!C325</f>
        <v>07</v>
      </c>
      <c r="D277" s="84" t="str">
        <f>+'11+'!D325</f>
        <v>09</v>
      </c>
      <c r="E277" s="84" t="str">
        <f>+'11+'!E325</f>
        <v>07 6 02 00019</v>
      </c>
      <c r="F277" s="84" t="str">
        <f>+'11+'!F325</f>
        <v>852</v>
      </c>
      <c r="G277" s="84">
        <f>+'11+'!G325</f>
        <v>2.85</v>
      </c>
      <c r="H277" s="88">
        <f>+'11+'!H325</f>
        <v>2.6</v>
      </c>
      <c r="I277" s="197">
        <f t="shared" si="4"/>
        <v>91.228070175438589</v>
      </c>
    </row>
    <row r="278" spans="1:9">
      <c r="A278" s="85" t="str">
        <f>+'11+'!A326</f>
        <v>Уплата иных платежей</v>
      </c>
      <c r="B278" s="85"/>
      <c r="C278" s="84" t="str">
        <f>+'11+'!C326</f>
        <v>07</v>
      </c>
      <c r="D278" s="84" t="str">
        <f>+'11+'!D326</f>
        <v>09</v>
      </c>
      <c r="E278" s="84" t="str">
        <f>+'11+'!E326</f>
        <v>07 6 02 00019</v>
      </c>
      <c r="F278" s="84" t="str">
        <f>+'11+'!F326</f>
        <v>853</v>
      </c>
      <c r="G278" s="84">
        <f>+'11+'!G326</f>
        <v>38</v>
      </c>
      <c r="H278" s="88">
        <f>+'11+'!H326</f>
        <v>13.058120000000001</v>
      </c>
      <c r="I278" s="197">
        <f t="shared" si="4"/>
        <v>34.363473684210526</v>
      </c>
    </row>
    <row r="279" spans="1:9">
      <c r="A279" s="85" t="str">
        <f>+'11+'!A327</f>
        <v>Социальная политика</v>
      </c>
      <c r="B279" s="85"/>
      <c r="C279" s="84" t="str">
        <f>+'11+'!C327</f>
        <v>10</v>
      </c>
      <c r="D279" s="84">
        <f>+'11+'!D327</f>
        <v>0</v>
      </c>
      <c r="E279" s="84">
        <f>+'11+'!E327</f>
        <v>0</v>
      </c>
      <c r="F279" s="84">
        <f>+'11+'!F327</f>
        <v>0</v>
      </c>
      <c r="G279" s="84">
        <f>+'11+'!G327</f>
        <v>4556.3999999999996</v>
      </c>
      <c r="H279" s="88">
        <f>+'11+'!H327</f>
        <v>1933.578</v>
      </c>
      <c r="I279" s="197">
        <f t="shared" si="4"/>
        <v>42.436528838556761</v>
      </c>
    </row>
    <row r="280" spans="1:9" ht="31.5">
      <c r="A280" s="85" t="str">
        <f>+'11+'!A328</f>
        <v>Социальное обеспечение населения</v>
      </c>
      <c r="B280" s="85"/>
      <c r="C280" s="84" t="str">
        <f>+'11+'!C328</f>
        <v>10</v>
      </c>
      <c r="D280" s="84" t="str">
        <f>+'11+'!D328</f>
        <v>03</v>
      </c>
      <c r="E280" s="84">
        <f>+'11+'!E328</f>
        <v>0</v>
      </c>
      <c r="F280" s="84">
        <f>+'11+'!F328</f>
        <v>0</v>
      </c>
      <c r="G280" s="84">
        <f>+'11+'!G328</f>
        <v>1073</v>
      </c>
      <c r="H280" s="88">
        <f>+'11+'!H328</f>
        <v>0</v>
      </c>
      <c r="I280" s="197">
        <f t="shared" si="4"/>
        <v>0</v>
      </c>
    </row>
    <row r="281" spans="1:9" ht="47.25">
      <c r="A281" s="85" t="str">
        <f>+'11+'!A329</f>
        <v>Муниципальная программа "Развитие образования Овюрского кожууна"</v>
      </c>
      <c r="B281" s="85"/>
      <c r="C281" s="84" t="str">
        <f>+'11+'!C329</f>
        <v>10</v>
      </c>
      <c r="D281" s="84" t="str">
        <f>+'11+'!D329</f>
        <v>03</v>
      </c>
      <c r="E281" s="84" t="str">
        <f>+'11+'!E329</f>
        <v>07 0 00 00000</v>
      </c>
      <c r="F281" s="84">
        <f>+'11+'!F329</f>
        <v>0</v>
      </c>
      <c r="G281" s="84">
        <f>+'11+'!G329</f>
        <v>1073</v>
      </c>
      <c r="H281" s="88">
        <f>+'11+'!H329</f>
        <v>0</v>
      </c>
      <c r="I281" s="197">
        <f t="shared" si="4"/>
        <v>0</v>
      </c>
    </row>
    <row r="282" spans="1:9" ht="94.5">
      <c r="A282" s="85" t="str">
        <f>+'11+'!A330</f>
        <v>Подпрограмма "Социальная поддержка по оплате коммунальных услуг педагогическим работникам работающим и проживающим в сельской местности"</v>
      </c>
      <c r="B282" s="85"/>
      <c r="C282" s="84" t="str">
        <f>+'11+'!C330</f>
        <v>10</v>
      </c>
      <c r="D282" s="84" t="str">
        <f>+'11+'!D330</f>
        <v>03</v>
      </c>
      <c r="E282" s="84" t="str">
        <f>+'11+'!E330</f>
        <v xml:space="preserve">07 7  00 00000 </v>
      </c>
      <c r="F282" s="84">
        <f>+'11+'!F330</f>
        <v>0</v>
      </c>
      <c r="G282" s="84">
        <f>+'11+'!G330</f>
        <v>1073</v>
      </c>
      <c r="H282" s="88">
        <f>+'11+'!H330</f>
        <v>0</v>
      </c>
      <c r="I282" s="197">
        <f t="shared" si="4"/>
        <v>0</v>
      </c>
    </row>
    <row r="283" spans="1:9" ht="47.25">
      <c r="A283" s="85" t="str">
        <f>+'11+'!A331</f>
        <v>Основное мероприятие: Жилищно коммунальные услуги педработникам образования</v>
      </c>
      <c r="B283" s="85"/>
      <c r="C283" s="84" t="str">
        <f>+'11+'!C331</f>
        <v>10</v>
      </c>
      <c r="D283" s="84" t="str">
        <f>+'11+'!D331</f>
        <v>03</v>
      </c>
      <c r="E283" s="84" t="str">
        <f>+'11+'!E331</f>
        <v xml:space="preserve">07 7  01 00000 </v>
      </c>
      <c r="F283" s="84">
        <f>+'11+'!F331</f>
        <v>0</v>
      </c>
      <c r="G283" s="84">
        <f>+'11+'!G331</f>
        <v>1073</v>
      </c>
      <c r="H283" s="88">
        <f>+'11+'!H331</f>
        <v>0</v>
      </c>
      <c r="I283" s="197">
        <f t="shared" si="4"/>
        <v>0</v>
      </c>
    </row>
    <row r="284" spans="1:9" ht="94.5">
      <c r="A284" s="85" t="str">
        <f>+'11+'!A332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284" s="85"/>
      <c r="C284" s="84" t="str">
        <f>+'11+'!C332</f>
        <v>10</v>
      </c>
      <c r="D284" s="84" t="str">
        <f>+'11+'!D332</f>
        <v>03</v>
      </c>
      <c r="E284" s="84" t="str">
        <f>+'11+'!E332</f>
        <v>07 7 01 76140</v>
      </c>
      <c r="F284" s="84" t="str">
        <f>+'11+'!F332</f>
        <v>600</v>
      </c>
      <c r="G284" s="84">
        <f>+'11+'!G332</f>
        <v>1073</v>
      </c>
      <c r="H284" s="88">
        <f>+'11+'!H332</f>
        <v>0</v>
      </c>
      <c r="I284" s="197">
        <f t="shared" si="4"/>
        <v>0</v>
      </c>
    </row>
    <row r="285" spans="1:9" ht="31.5">
      <c r="A285" s="85" t="str">
        <f>+'11+'!A333</f>
        <v>Субсидии бюджетным учреждениям</v>
      </c>
      <c r="B285" s="85"/>
      <c r="C285" s="84" t="str">
        <f>+'11+'!C333</f>
        <v>10</v>
      </c>
      <c r="D285" s="84" t="str">
        <f>+'11+'!D333</f>
        <v>03</v>
      </c>
      <c r="E285" s="84" t="str">
        <f>+'11+'!E333</f>
        <v>07 7 01 76140</v>
      </c>
      <c r="F285" s="84" t="str">
        <f>+'11+'!F333</f>
        <v>610</v>
      </c>
      <c r="G285" s="84">
        <f>+'11+'!G333</f>
        <v>1073</v>
      </c>
      <c r="H285" s="88">
        <f>+'11+'!H333</f>
        <v>0</v>
      </c>
      <c r="I285" s="197">
        <f t="shared" si="4"/>
        <v>0</v>
      </c>
    </row>
    <row r="286" spans="1:9" ht="110.25">
      <c r="A286" s="85" t="str">
        <f>+'11+'!A334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86" s="85"/>
      <c r="C286" s="84" t="str">
        <f>+'11+'!C334</f>
        <v>10</v>
      </c>
      <c r="D286" s="84" t="str">
        <f>+'11+'!D334</f>
        <v>03</v>
      </c>
      <c r="E286" s="84" t="str">
        <f>+'11+'!E334</f>
        <v>07 7 01 76140</v>
      </c>
      <c r="F286" s="84" t="str">
        <f>+'11+'!F334</f>
        <v>611</v>
      </c>
      <c r="G286" s="84">
        <f>+'11+'!G334</f>
        <v>1073</v>
      </c>
      <c r="H286" s="88">
        <f>+'11+'!H334</f>
        <v>0</v>
      </c>
      <c r="I286" s="197">
        <f t="shared" si="4"/>
        <v>0</v>
      </c>
    </row>
    <row r="287" spans="1:9" ht="31.5">
      <c r="A287" s="85" t="str">
        <f>+'11+'!A335</f>
        <v>Социальное обеспечение населения</v>
      </c>
      <c r="B287" s="85"/>
      <c r="C287" s="84" t="str">
        <f>+'11+'!C335</f>
        <v>10</v>
      </c>
      <c r="D287" s="84" t="str">
        <f>+'11+'!D335</f>
        <v>04</v>
      </c>
      <c r="E287" s="84" t="str">
        <f>+'11+'!E335</f>
        <v/>
      </c>
      <c r="F287" s="84" t="str">
        <f>+'11+'!F335</f>
        <v/>
      </c>
      <c r="G287" s="84">
        <f>+'11+'!G335</f>
        <v>3483.4</v>
      </c>
      <c r="H287" s="88">
        <f>+'11+'!H335</f>
        <v>1933.578</v>
      </c>
      <c r="I287" s="197">
        <f t="shared" si="4"/>
        <v>55.508353907102261</v>
      </c>
    </row>
    <row r="288" spans="1:9" ht="31.5">
      <c r="A288" s="85" t="str">
        <f>+'11+'!A336</f>
        <v xml:space="preserve">Программа "Развитие дошкольного образования" </v>
      </c>
      <c r="B288" s="85"/>
      <c r="C288" s="84" t="str">
        <f>+'11+'!C336</f>
        <v>10</v>
      </c>
      <c r="D288" s="84" t="str">
        <f>+'11+'!D336</f>
        <v>04</v>
      </c>
      <c r="E288" s="84" t="str">
        <f>+'11+'!E336</f>
        <v xml:space="preserve">07 1 00 00000 </v>
      </c>
      <c r="F288" s="84" t="str">
        <f>+'11+'!F336</f>
        <v/>
      </c>
      <c r="G288" s="84">
        <f>+'11+'!G336</f>
        <v>3483.4</v>
      </c>
      <c r="H288" s="88">
        <f>+'11+'!H336</f>
        <v>1933.578</v>
      </c>
      <c r="I288" s="197">
        <f t="shared" si="4"/>
        <v>55.508353907102261</v>
      </c>
    </row>
    <row r="289" spans="1:9" ht="78.75">
      <c r="A289" s="85" t="str">
        <f>+'11+'!A337</f>
        <v>Основное мероприятие Выплата компенсаций, реализующих основную общеобразовательную программу дошкольного образования</v>
      </c>
      <c r="B289" s="85"/>
      <c r="C289" s="84" t="str">
        <f>+'11+'!C337</f>
        <v>10</v>
      </c>
      <c r="D289" s="84" t="str">
        <f>+'11+'!D337</f>
        <v>04</v>
      </c>
      <c r="E289" s="84" t="str">
        <f>+'11+'!E337</f>
        <v>07 1 03 00000</v>
      </c>
      <c r="F289" s="84">
        <f>+'11+'!F337</f>
        <v>0</v>
      </c>
      <c r="G289" s="84">
        <f>+'11+'!G337</f>
        <v>3483.4</v>
      </c>
      <c r="H289" s="88">
        <f>+'11+'!H337</f>
        <v>1933.578</v>
      </c>
      <c r="I289" s="197">
        <f t="shared" si="4"/>
        <v>55.508353907102261</v>
      </c>
    </row>
    <row r="290" spans="1:9" ht="141.75">
      <c r="A290" s="85" t="str">
        <f>+'11+'!A338</f>
        <v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v>
      </c>
      <c r="B290" s="85"/>
      <c r="C290" s="84" t="str">
        <f>+'11+'!C338</f>
        <v>10</v>
      </c>
      <c r="D290" s="84" t="str">
        <f>+'11+'!D338</f>
        <v>04</v>
      </c>
      <c r="E290" s="84" t="str">
        <f>+'11+'!E338</f>
        <v>07 1 03 76090</v>
      </c>
      <c r="F290" s="84">
        <f>+'11+'!F338</f>
        <v>0</v>
      </c>
      <c r="G290" s="84">
        <f>+'11+'!G338</f>
        <v>3483.4</v>
      </c>
      <c r="H290" s="88">
        <f>+'11+'!H338</f>
        <v>1933.578</v>
      </c>
      <c r="I290" s="197">
        <f t="shared" si="4"/>
        <v>55.508353907102261</v>
      </c>
    </row>
    <row r="291" spans="1:9" ht="31.5">
      <c r="A291" s="85" t="str">
        <f>+'11+'!A339</f>
        <v>Социальное обеспечение и иные выплаты населению</v>
      </c>
      <c r="B291" s="85"/>
      <c r="C291" s="84" t="str">
        <f>+'11+'!C339</f>
        <v>10</v>
      </c>
      <c r="D291" s="84" t="str">
        <f>+'11+'!D339</f>
        <v>04</v>
      </c>
      <c r="E291" s="84" t="str">
        <f>+'11+'!E339</f>
        <v>07 1 03 76090</v>
      </c>
      <c r="F291" s="84" t="str">
        <f>+'11+'!F339</f>
        <v>300</v>
      </c>
      <c r="G291" s="84">
        <f>+'11+'!G339</f>
        <v>3483.4</v>
      </c>
      <c r="H291" s="88">
        <f>+'11+'!H339</f>
        <v>1933.578</v>
      </c>
      <c r="I291" s="197">
        <f t="shared" si="4"/>
        <v>55.508353907102261</v>
      </c>
    </row>
    <row r="292" spans="1:9" ht="31.5">
      <c r="A292" s="85" t="str">
        <f>+'11+'!A340</f>
        <v>Публичные нормативные социальные выплаты гражданам</v>
      </c>
      <c r="B292" s="85"/>
      <c r="C292" s="84" t="str">
        <f>+'11+'!C340</f>
        <v>10</v>
      </c>
      <c r="D292" s="84" t="str">
        <f>+'11+'!D340</f>
        <v>04</v>
      </c>
      <c r="E292" s="84" t="str">
        <f>+'11+'!E340</f>
        <v>07 1 03 76090</v>
      </c>
      <c r="F292" s="84" t="str">
        <f>+'11+'!F340</f>
        <v>310</v>
      </c>
      <c r="G292" s="84">
        <f>+'11+'!G340</f>
        <v>3483.4</v>
      </c>
      <c r="H292" s="88">
        <f>+'11+'!H340</f>
        <v>1933.578</v>
      </c>
      <c r="I292" s="197">
        <f t="shared" si="4"/>
        <v>55.508353907102261</v>
      </c>
    </row>
    <row r="293" spans="1:9" ht="63">
      <c r="A293" s="85" t="str">
        <f>+'11+'!A341</f>
        <v>Пособия, коменсации, меры социальной поддержки насления по публичным нормативным обязательствам</v>
      </c>
      <c r="B293" s="85"/>
      <c r="C293" s="84" t="str">
        <f>+'11+'!C341</f>
        <v>10</v>
      </c>
      <c r="D293" s="84" t="str">
        <f>+'11+'!D341</f>
        <v>04</v>
      </c>
      <c r="E293" s="84" t="str">
        <f>+'11+'!E341</f>
        <v>07 1 03 76090</v>
      </c>
      <c r="F293" s="84" t="str">
        <f>+'11+'!F341</f>
        <v>313</v>
      </c>
      <c r="G293" s="84">
        <f>+'11+'!G341</f>
        <v>3483.4</v>
      </c>
      <c r="H293" s="88">
        <f>+'11+'!H341</f>
        <v>1933.578</v>
      </c>
      <c r="I293" s="197">
        <f t="shared" si="4"/>
        <v>55.508353907102261</v>
      </c>
    </row>
    <row r="294" spans="1:9" ht="31.5">
      <c r="A294" s="85" t="str">
        <f>+'11+'!A28</f>
        <v>Муниципальная программа "Развитие культуры"</v>
      </c>
      <c r="B294" s="85"/>
      <c r="C294" s="84" t="str">
        <f>+'11+'!C28</f>
        <v>08</v>
      </c>
      <c r="D294" s="84" t="str">
        <f>+'11+'!D28</f>
        <v>01</v>
      </c>
      <c r="E294" s="84" t="str">
        <f>+'11+'!E28</f>
        <v>08 0 00 00000</v>
      </c>
      <c r="F294" s="84">
        <f>+'11+'!F28</f>
        <v>0</v>
      </c>
      <c r="G294" s="84">
        <f>+'11+'!G28</f>
        <v>29496.11</v>
      </c>
      <c r="H294" s="88">
        <f>+'11+'!H28</f>
        <v>15583.872870000001</v>
      </c>
      <c r="I294" s="197">
        <f t="shared" si="4"/>
        <v>52.833654573433584</v>
      </c>
    </row>
    <row r="295" spans="1:9" ht="31.5">
      <c r="A295" s="85" t="str">
        <f>+'11+'!A29</f>
        <v>Основное мероприятие: "Развитие библиотечного дела"</v>
      </c>
      <c r="B295" s="85"/>
      <c r="C295" s="84" t="str">
        <f>+'11+'!C29</f>
        <v>08</v>
      </c>
      <c r="D295" s="84" t="str">
        <f>+'11+'!D29</f>
        <v>01</v>
      </c>
      <c r="E295" s="84" t="str">
        <f>+'11+'!E29</f>
        <v>08 1 01 00000</v>
      </c>
      <c r="F295" s="84">
        <f>+'11+'!F29</f>
        <v>0</v>
      </c>
      <c r="G295" s="84">
        <f>+'11+'!G29</f>
        <v>7602.81</v>
      </c>
      <c r="H295" s="88">
        <f>+'11+'!H29</f>
        <v>3832.7909500000001</v>
      </c>
      <c r="I295" s="197">
        <f t="shared" si="4"/>
        <v>50.412820391407905</v>
      </c>
    </row>
    <row r="296" spans="1:9" ht="63">
      <c r="A296" s="85" t="str">
        <f>+'11+'!A30</f>
        <v>Обеспечение деятельности муниципальных учреждений (оказание услуг) - средства местного бджета</v>
      </c>
      <c r="B296" s="85"/>
      <c r="C296" s="84" t="str">
        <f>+'11+'!C30</f>
        <v>08</v>
      </c>
      <c r="D296" s="84" t="str">
        <f>+'11+'!D30</f>
        <v>01</v>
      </c>
      <c r="E296" s="84" t="str">
        <f>+'11+'!E30</f>
        <v>08 1 01 00059</v>
      </c>
      <c r="F296" s="84" t="str">
        <f>+'11+'!F30</f>
        <v/>
      </c>
      <c r="G296" s="84">
        <f>+'11+'!G30</f>
        <v>7602.81</v>
      </c>
      <c r="H296" s="88">
        <f>+'11+'!H30</f>
        <v>3832.7909500000001</v>
      </c>
      <c r="I296" s="197">
        <f t="shared" si="4"/>
        <v>50.412820391407905</v>
      </c>
    </row>
    <row r="297" spans="1:9" ht="94.5">
      <c r="A297" s="85" t="str">
        <f>+'11+'!A31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297" s="85"/>
      <c r="C297" s="84" t="str">
        <f>+'11+'!C31</f>
        <v>08</v>
      </c>
      <c r="D297" s="84" t="str">
        <f>+'11+'!D31</f>
        <v>01</v>
      </c>
      <c r="E297" s="84" t="str">
        <f>+'11+'!E31</f>
        <v>08 1 01 00059</v>
      </c>
      <c r="F297" s="84" t="str">
        <f>+'11+'!F31</f>
        <v>600</v>
      </c>
      <c r="G297" s="84">
        <f>+'11+'!G31</f>
        <v>7602.81</v>
      </c>
      <c r="H297" s="88">
        <f>+'11+'!H31</f>
        <v>3832.7909500000001</v>
      </c>
      <c r="I297" s="197">
        <f t="shared" si="4"/>
        <v>50.412820391407905</v>
      </c>
    </row>
    <row r="298" spans="1:9" ht="31.5">
      <c r="A298" s="85" t="str">
        <f>+'11+'!A32</f>
        <v>Субсидии бюджетным учреждениям</v>
      </c>
      <c r="B298" s="85"/>
      <c r="C298" s="84" t="str">
        <f>+'11+'!C32</f>
        <v>08</v>
      </c>
      <c r="D298" s="84" t="str">
        <f>+'11+'!D32</f>
        <v>01</v>
      </c>
      <c r="E298" s="84" t="str">
        <f>+'11+'!E32</f>
        <v>08 1 01 00059</v>
      </c>
      <c r="F298" s="84" t="str">
        <f>+'11+'!F32</f>
        <v>610</v>
      </c>
      <c r="G298" s="84">
        <f>+'11+'!G32</f>
        <v>7602.81</v>
      </c>
      <c r="H298" s="88">
        <f>+'11+'!H32</f>
        <v>3832.7909500000001</v>
      </c>
      <c r="I298" s="197">
        <f t="shared" si="4"/>
        <v>50.412820391407905</v>
      </c>
    </row>
    <row r="299" spans="1:9" ht="110.25">
      <c r="A299" s="85" t="str">
        <f>+'11+'!A33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99" s="85"/>
      <c r="C299" s="84" t="str">
        <f>+'11+'!C33</f>
        <v>08</v>
      </c>
      <c r="D299" s="84" t="str">
        <f>+'11+'!D33</f>
        <v>01</v>
      </c>
      <c r="E299" s="84" t="str">
        <f>+'11+'!E33</f>
        <v>08 1 01 00059</v>
      </c>
      <c r="F299" s="84" t="str">
        <f>+'11+'!F33</f>
        <v>611</v>
      </c>
      <c r="G299" s="84">
        <f>+'11+'!G33</f>
        <v>7602.81</v>
      </c>
      <c r="H299" s="88">
        <f>+'11+'!H33</f>
        <v>3832.7909500000001</v>
      </c>
      <c r="I299" s="197">
        <f t="shared" si="4"/>
        <v>50.412820391407905</v>
      </c>
    </row>
    <row r="300" spans="1:9" ht="31.5">
      <c r="A300" s="85" t="str">
        <f>+'11+'!A34</f>
        <v>Основное мероприятие: "Развитие библиотечного дела"</v>
      </c>
      <c r="B300" s="85"/>
      <c r="C300" s="84" t="str">
        <f>+'11+'!C34</f>
        <v>08</v>
      </c>
      <c r="D300" s="84" t="str">
        <f>+'11+'!D34</f>
        <v>01</v>
      </c>
      <c r="E300" s="84" t="str">
        <f>+'11+'!E34</f>
        <v>081 02 00000</v>
      </c>
      <c r="F300" s="84">
        <f>+'11+'!F34</f>
        <v>0</v>
      </c>
      <c r="G300" s="84">
        <f>+'11+'!G34</f>
        <v>105</v>
      </c>
      <c r="H300" s="88">
        <f>+'11+'!H34</f>
        <v>105</v>
      </c>
      <c r="I300" s="197">
        <f t="shared" si="4"/>
        <v>100</v>
      </c>
    </row>
    <row r="301" spans="1:9" ht="47.25">
      <c r="A301" s="85" t="str">
        <f>+'11+'!A39</f>
        <v xml:space="preserve">Комплектование книжных фондов библиотек муниципальных образований </v>
      </c>
      <c r="B301" s="85"/>
      <c r="C301" s="84" t="str">
        <f>+'11+'!C39</f>
        <v>08</v>
      </c>
      <c r="D301" s="84" t="str">
        <f>+'11+'!D39</f>
        <v>01</v>
      </c>
      <c r="E301" s="84" t="str">
        <f>+'11+'!E39</f>
        <v>081 02 L5 190</v>
      </c>
      <c r="F301" s="84">
        <f>+'11+'!F39</f>
        <v>0</v>
      </c>
      <c r="G301" s="84">
        <f>+'11+'!G39</f>
        <v>5</v>
      </c>
      <c r="H301" s="88">
        <f>+'11+'!H39</f>
        <v>5</v>
      </c>
      <c r="I301" s="197">
        <f t="shared" si="4"/>
        <v>100</v>
      </c>
    </row>
    <row r="302" spans="1:9" ht="94.5">
      <c r="A302" s="85" t="str">
        <f>+'11+'!A40</f>
        <v>Предоставление субсидий государственным (муниципальным) бюджетным, автономным учреждениям и иным некоммерческим организациям</v>
      </c>
      <c r="B302" s="85"/>
      <c r="C302" s="84" t="str">
        <f>+'11+'!C40</f>
        <v>08</v>
      </c>
      <c r="D302" s="84" t="str">
        <f>+'11+'!D40</f>
        <v>01</v>
      </c>
      <c r="E302" s="84" t="str">
        <f>+'11+'!E40</f>
        <v>081 02 L5 190</v>
      </c>
      <c r="F302" s="84" t="str">
        <f>+'11+'!F40</f>
        <v>600</v>
      </c>
      <c r="G302" s="84">
        <f>+'11+'!G40</f>
        <v>5</v>
      </c>
      <c r="H302" s="88">
        <f>+'11+'!H40</f>
        <v>5</v>
      </c>
      <c r="I302" s="197">
        <f t="shared" si="4"/>
        <v>100</v>
      </c>
    </row>
    <row r="303" spans="1:9" ht="31.5">
      <c r="A303" s="85" t="str">
        <f>+'11+'!A41</f>
        <v>Субсидии бюджетным учреждениям</v>
      </c>
      <c r="B303" s="85"/>
      <c r="C303" s="84" t="str">
        <f>+'11+'!C41</f>
        <v>08</v>
      </c>
      <c r="D303" s="84" t="str">
        <f>+'11+'!D41</f>
        <v>01</v>
      </c>
      <c r="E303" s="84" t="str">
        <f>+'11+'!E41</f>
        <v>081 02 L5 190</v>
      </c>
      <c r="F303" s="84" t="str">
        <f>+'11+'!F41</f>
        <v>610</v>
      </c>
      <c r="G303" s="84">
        <f>+'11+'!G41</f>
        <v>5</v>
      </c>
      <c r="H303" s="88">
        <f>+'11+'!H41</f>
        <v>5</v>
      </c>
      <c r="I303" s="197">
        <f t="shared" si="4"/>
        <v>100</v>
      </c>
    </row>
    <row r="304" spans="1:9" ht="110.25">
      <c r="A304" s="85" t="str">
        <f>+'11+'!A42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304" s="85"/>
      <c r="C304" s="84" t="str">
        <f>+'11+'!C42</f>
        <v>08</v>
      </c>
      <c r="D304" s="84" t="str">
        <f>+'11+'!D42</f>
        <v>01</v>
      </c>
      <c r="E304" s="84" t="str">
        <f>+'11+'!E42</f>
        <v>081 02 L5 190</v>
      </c>
      <c r="F304" s="84" t="str">
        <f>+'11+'!F42</f>
        <v>611</v>
      </c>
      <c r="G304" s="84">
        <f>+'11+'!G42</f>
        <v>5</v>
      </c>
      <c r="H304" s="88">
        <f>+'11+'!H42</f>
        <v>5</v>
      </c>
      <c r="I304" s="197">
        <f t="shared" si="4"/>
        <v>100</v>
      </c>
    </row>
    <row r="305" spans="1:9" ht="47.25">
      <c r="A305" s="85" t="str">
        <f>+'11+'!A43</f>
        <v>Подпрограмма "Организация досуга и предоставление услуг организаций культуры"</v>
      </c>
      <c r="B305" s="85"/>
      <c r="C305" s="84" t="str">
        <f>+'11+'!C43</f>
        <v>08</v>
      </c>
      <c r="D305" s="84" t="str">
        <f>+'11+'!D43</f>
        <v>01</v>
      </c>
      <c r="E305" s="84" t="str">
        <f>+'11+'!E43</f>
        <v>08 2 00 00000</v>
      </c>
      <c r="F305" s="84">
        <f>+'11+'!F43</f>
        <v>0</v>
      </c>
      <c r="G305" s="84">
        <f>+'11+'!G43</f>
        <v>21788.3</v>
      </c>
      <c r="H305" s="88">
        <f>+'11+'!H43</f>
        <v>11646.081920000001</v>
      </c>
      <c r="I305" s="197">
        <f t="shared" si="4"/>
        <v>53.451081176594784</v>
      </c>
    </row>
    <row r="306" spans="1:9" ht="31.5">
      <c r="A306" s="85" t="str">
        <f>+'11+'!A44</f>
        <v>Основное мероприятие: "Развитие сельской культуры"</v>
      </c>
      <c r="B306" s="85"/>
      <c r="C306" s="84" t="str">
        <f>+'11+'!C44</f>
        <v>08</v>
      </c>
      <c r="D306" s="84" t="str">
        <f>+'11+'!D44</f>
        <v>01</v>
      </c>
      <c r="E306" s="84" t="str">
        <f>+'11+'!E44</f>
        <v>08 2 01 00000</v>
      </c>
      <c r="F306" s="84">
        <f>+'11+'!F44</f>
        <v>0</v>
      </c>
      <c r="G306" s="84">
        <f>+'11+'!G44</f>
        <v>10781.53</v>
      </c>
      <c r="H306" s="88">
        <f>+'11+'!H44</f>
        <v>5242.1689200000001</v>
      </c>
      <c r="I306" s="197">
        <f t="shared" si="4"/>
        <v>48.621753313305256</v>
      </c>
    </row>
    <row r="307" spans="1:9" ht="47.25">
      <c r="A307" s="85" t="str">
        <f>+'11+'!A45</f>
        <v>Обеспечение деятельности муниципальных учреждений (оказание услуг)</v>
      </c>
      <c r="B307" s="85"/>
      <c r="C307" s="84" t="str">
        <f>+'11+'!C45</f>
        <v>08</v>
      </c>
      <c r="D307" s="84" t="str">
        <f>+'11+'!D45</f>
        <v>01</v>
      </c>
      <c r="E307" s="84" t="str">
        <f>+'11+'!E45</f>
        <v>08 2 01 00059</v>
      </c>
      <c r="F307" s="84">
        <f>+'11+'!F45</f>
        <v>0</v>
      </c>
      <c r="G307" s="84">
        <f>+'11+'!G45</f>
        <v>10781.53</v>
      </c>
      <c r="H307" s="88">
        <f>+'11+'!H45</f>
        <v>5242.1689200000001</v>
      </c>
      <c r="I307" s="197">
        <f t="shared" si="4"/>
        <v>48.621753313305256</v>
      </c>
    </row>
    <row r="308" spans="1:9" ht="31.5">
      <c r="A308" s="85" t="str">
        <f>+'11+'!A46</f>
        <v>Субсидии бюджетным учреждениям</v>
      </c>
      <c r="B308" s="85"/>
      <c r="C308" s="84" t="str">
        <f>+'11+'!C46</f>
        <v>08</v>
      </c>
      <c r="D308" s="84" t="str">
        <f>+'11+'!D46</f>
        <v>01</v>
      </c>
      <c r="E308" s="84" t="str">
        <f>+'11+'!E46</f>
        <v>08 2 01 00059</v>
      </c>
      <c r="F308" s="84" t="str">
        <f>+'11+'!F46</f>
        <v>600</v>
      </c>
      <c r="G308" s="84">
        <f>+'11+'!G46</f>
        <v>10781.53</v>
      </c>
      <c r="H308" s="88">
        <f>+'11+'!H46</f>
        <v>5242.1689200000001</v>
      </c>
      <c r="I308" s="197">
        <f t="shared" si="4"/>
        <v>48.621753313305256</v>
      </c>
    </row>
    <row r="309" spans="1:9" ht="110.25">
      <c r="A309" s="85" t="str">
        <f>+'11+'!A47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309" s="85"/>
      <c r="C309" s="84" t="str">
        <f>+'11+'!C47</f>
        <v>08</v>
      </c>
      <c r="D309" s="84" t="str">
        <f>+'11+'!D47</f>
        <v>01</v>
      </c>
      <c r="E309" s="84" t="str">
        <f>+'11+'!E47</f>
        <v>08 2 01 00059</v>
      </c>
      <c r="F309" s="84" t="str">
        <f>+'11+'!F47</f>
        <v>610</v>
      </c>
      <c r="G309" s="84">
        <f>+'11+'!G47</f>
        <v>10781.53</v>
      </c>
      <c r="H309" s="88">
        <f>+'11+'!H47</f>
        <v>5242.1689200000001</v>
      </c>
      <c r="I309" s="197">
        <f t="shared" si="4"/>
        <v>48.621753313305256</v>
      </c>
    </row>
    <row r="310" spans="1:9" ht="110.25">
      <c r="A310" s="85" t="str">
        <f>+'11+'!A48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310" s="85"/>
      <c r="C310" s="84" t="str">
        <f>+'11+'!C48</f>
        <v>08</v>
      </c>
      <c r="D310" s="84" t="str">
        <f>+'11+'!D48</f>
        <v>01</v>
      </c>
      <c r="E310" s="84" t="str">
        <f>+'11+'!E48</f>
        <v>08 2 01 00059</v>
      </c>
      <c r="F310" s="84" t="str">
        <f>+'11+'!F48</f>
        <v>611</v>
      </c>
      <c r="G310" s="84">
        <f>+'11+'!G48</f>
        <v>10781.53</v>
      </c>
      <c r="H310" s="88">
        <f>+'11+'!H48</f>
        <v>5242.1689200000001</v>
      </c>
      <c r="I310" s="197">
        <f t="shared" si="4"/>
        <v>48.621753313305256</v>
      </c>
    </row>
    <row r="311" spans="1:9" ht="94.5">
      <c r="A311" s="85" t="str">
        <f>+'11+'!A49</f>
        <v>Основное мероприятие: "Развитие услуг учреждений культуры и оказание методических и практической помощи культурно-досуговым учреждениям"</v>
      </c>
      <c r="B311" s="85"/>
      <c r="C311" s="84" t="str">
        <f>+'11+'!C49</f>
        <v>08</v>
      </c>
      <c r="D311" s="84" t="str">
        <f>+'11+'!D49</f>
        <v>01</v>
      </c>
      <c r="E311" s="84" t="str">
        <f>+'11+'!E49</f>
        <v>08 2 02 00000</v>
      </c>
      <c r="F311" s="84" t="str">
        <f>+'11+'!F49</f>
        <v/>
      </c>
      <c r="G311" s="84">
        <f>+'11+'!G49</f>
        <v>11006.769999999999</v>
      </c>
      <c r="H311" s="88">
        <f>+'11+'!H49</f>
        <v>6403.9130000000005</v>
      </c>
      <c r="I311" s="197">
        <f t="shared" si="4"/>
        <v>58.181582789501384</v>
      </c>
    </row>
    <row r="312" spans="1:9" ht="31.5">
      <c r="A312" s="85" t="str">
        <f>+'11+'!A50</f>
        <v>Обеспечение деятельности подведомственных учреждений</v>
      </c>
      <c r="B312" s="85"/>
      <c r="C312" s="84" t="str">
        <f>+'11+'!C50</f>
        <v>08</v>
      </c>
      <c r="D312" s="84" t="str">
        <f>+'11+'!D50</f>
        <v>01</v>
      </c>
      <c r="E312" s="84" t="str">
        <f>+'11+'!E50</f>
        <v>08 2 02 99190</v>
      </c>
      <c r="F312" s="84" t="str">
        <f>+'11+'!F50</f>
        <v/>
      </c>
      <c r="G312" s="84">
        <f>+'11+'!G50</f>
        <v>11006.769999999999</v>
      </c>
      <c r="H312" s="88">
        <f>+'11+'!H50</f>
        <v>6403.9130000000005</v>
      </c>
      <c r="I312" s="197">
        <f t="shared" si="4"/>
        <v>58.181582789501384</v>
      </c>
    </row>
    <row r="313" spans="1:9" ht="126">
      <c r="A313" s="85" t="str">
        <f>+'11+'!A51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13" s="85"/>
      <c r="C313" s="84" t="str">
        <f>+'11+'!C51</f>
        <v>08</v>
      </c>
      <c r="D313" s="84" t="str">
        <f>+'11+'!D51</f>
        <v>01</v>
      </c>
      <c r="E313" s="84" t="str">
        <f>+'11+'!E51</f>
        <v>08 2 02 99190</v>
      </c>
      <c r="F313" s="84" t="str">
        <f>+'11+'!F51</f>
        <v>100</v>
      </c>
      <c r="G313" s="84">
        <f>+'11+'!G51</f>
        <v>10671.269999999999</v>
      </c>
      <c r="H313" s="88">
        <f>+'11+'!H51</f>
        <v>6351.9305300000005</v>
      </c>
      <c r="I313" s="197">
        <f t="shared" si="4"/>
        <v>59.523660538998648</v>
      </c>
    </row>
    <row r="314" spans="1:9" ht="31.5">
      <c r="A314" s="85" t="str">
        <f>+'11+'!A52</f>
        <v>Расходы на выплаты персоналу казенных учреждений</v>
      </c>
      <c r="B314" s="85"/>
      <c r="C314" s="84" t="str">
        <f>+'11+'!C52</f>
        <v>08</v>
      </c>
      <c r="D314" s="84" t="str">
        <f>+'11+'!D52</f>
        <v>01</v>
      </c>
      <c r="E314" s="84" t="str">
        <f>+'11+'!E52</f>
        <v>08 2 02 99190</v>
      </c>
      <c r="F314" s="84" t="str">
        <f>+'11+'!F52</f>
        <v>110</v>
      </c>
      <c r="G314" s="84">
        <f>+'11+'!G52</f>
        <v>10671.269999999999</v>
      </c>
      <c r="H314" s="88">
        <f>+'11+'!H52</f>
        <v>6351.9305300000005</v>
      </c>
      <c r="I314" s="197">
        <f t="shared" si="4"/>
        <v>59.523660538998648</v>
      </c>
    </row>
    <row r="315" spans="1:9" ht="31.5">
      <c r="A315" s="85" t="str">
        <f>+'11+'!A53</f>
        <v>Фонд оплаты труда и страховые взносы</v>
      </c>
      <c r="B315" s="85"/>
      <c r="C315" s="84" t="str">
        <f>+'11+'!C53</f>
        <v>08</v>
      </c>
      <c r="D315" s="84" t="str">
        <f>+'11+'!D53</f>
        <v>01</v>
      </c>
      <c r="E315" s="84" t="str">
        <f>+'11+'!E53</f>
        <v>08 2 02 99190</v>
      </c>
      <c r="F315" s="84" t="str">
        <f>+'11+'!F53</f>
        <v>111</v>
      </c>
      <c r="G315" s="84">
        <f>+'11+'!G53</f>
        <v>8198.1299999999992</v>
      </c>
      <c r="H315" s="88">
        <f>+'11+'!H53</f>
        <v>4835.0393000000004</v>
      </c>
      <c r="I315" s="197">
        <f t="shared" si="4"/>
        <v>58.977343613726553</v>
      </c>
    </row>
    <row r="316" spans="1:9" ht="47.25">
      <c r="A316" s="85" t="str">
        <f>+'11+'!A54</f>
        <v>Иные выплаты персоналу, за исключением фонда оплаты труда</v>
      </c>
      <c r="B316" s="85"/>
      <c r="C316" s="84" t="str">
        <f>+'11+'!C54</f>
        <v>08</v>
      </c>
      <c r="D316" s="84" t="str">
        <f>+'11+'!D54</f>
        <v>01</v>
      </c>
      <c r="E316" s="84" t="str">
        <f>+'11+'!E54</f>
        <v>08 2 02 99190</v>
      </c>
      <c r="F316" s="84" t="str">
        <f>+'11+'!F54</f>
        <v>112</v>
      </c>
      <c r="G316" s="84">
        <f>+'11+'!G54</f>
        <v>0</v>
      </c>
      <c r="H316" s="88">
        <f>+'11+'!H54</f>
        <v>0</v>
      </c>
      <c r="I316" s="197" t="e">
        <f t="shared" si="4"/>
        <v>#DIV/0!</v>
      </c>
    </row>
    <row r="317" spans="1:9" ht="94.5">
      <c r="A317" s="85" t="str">
        <f>+'11+'!A55</f>
        <v>Взносы по обязательному социальному страхованию на выплаты по оплате труда работников и иные выплаты работникам казкенных учреждений</v>
      </c>
      <c r="B317" s="85"/>
      <c r="C317" s="84" t="str">
        <f>+'11+'!C55</f>
        <v>08</v>
      </c>
      <c r="D317" s="84" t="str">
        <f>+'11+'!D55</f>
        <v>01</v>
      </c>
      <c r="E317" s="84" t="str">
        <f>+'11+'!E55</f>
        <v>08 2 02 99190</v>
      </c>
      <c r="F317" s="84" t="str">
        <f>+'11+'!F55</f>
        <v>119</v>
      </c>
      <c r="G317" s="84">
        <f>+'11+'!G55</f>
        <v>2473.14</v>
      </c>
      <c r="H317" s="88">
        <f>+'11+'!H55</f>
        <v>1516.89123</v>
      </c>
      <c r="I317" s="197">
        <f t="shared" si="4"/>
        <v>61.334628448045805</v>
      </c>
    </row>
    <row r="318" spans="1:9" ht="47.25">
      <c r="A318" s="85" t="str">
        <f>+'11+'!A56</f>
        <v>Закупка товаров, работ и услуг для государственных (муниципальных) нужд</v>
      </c>
      <c r="B318" s="85"/>
      <c r="C318" s="84" t="str">
        <f>+'11+'!C56</f>
        <v>08</v>
      </c>
      <c r="D318" s="84" t="str">
        <f>+'11+'!D56</f>
        <v>01</v>
      </c>
      <c r="E318" s="84" t="str">
        <f>+'11+'!E56</f>
        <v>08 2 02 99190</v>
      </c>
      <c r="F318" s="84" t="str">
        <f>+'11+'!F56</f>
        <v>200</v>
      </c>
      <c r="G318" s="84">
        <f>+'11+'!G56</f>
        <v>335.5</v>
      </c>
      <c r="H318" s="88">
        <f>+'11+'!H56</f>
        <v>51.982469999999999</v>
      </c>
      <c r="I318" s="197">
        <f t="shared" si="4"/>
        <v>15.494029806259313</v>
      </c>
    </row>
    <row r="319" spans="1:9" ht="47.25">
      <c r="A319" s="85" t="str">
        <f>+'11+'!A57</f>
        <v>Иные закупки товаров, работ и услуг для государственных (муниципальных) нужд</v>
      </c>
      <c r="B319" s="85"/>
      <c r="C319" s="84" t="str">
        <f>+'11+'!C57</f>
        <v>08</v>
      </c>
      <c r="D319" s="84" t="str">
        <f>+'11+'!D57</f>
        <v>01</v>
      </c>
      <c r="E319" s="84" t="str">
        <f>+'11+'!E57</f>
        <v>08 2 02 99190</v>
      </c>
      <c r="F319" s="84" t="str">
        <f>+'11+'!F57</f>
        <v>240</v>
      </c>
      <c r="G319" s="84">
        <f>+'11+'!G57</f>
        <v>335.5</v>
      </c>
      <c r="H319" s="88">
        <f>+'11+'!H57</f>
        <v>51.982469999999999</v>
      </c>
      <c r="I319" s="197">
        <f t="shared" si="4"/>
        <v>15.494029806259313</v>
      </c>
    </row>
    <row r="320" spans="1:9" ht="47.25">
      <c r="A320" s="85" t="str">
        <f>+'11+'!A58</f>
        <v>Закупка товаров, работ, услкг в сфере информационно- коммуникационных технологий</v>
      </c>
      <c r="B320" s="85"/>
      <c r="C320" s="84" t="str">
        <f>+'11+'!C58</f>
        <v>08</v>
      </c>
      <c r="D320" s="84" t="str">
        <f>+'11+'!D58</f>
        <v>01</v>
      </c>
      <c r="E320" s="84" t="str">
        <f>+'11+'!E58</f>
        <v>08 2 02 99190</v>
      </c>
      <c r="F320" s="84" t="str">
        <f>+'11+'!F58</f>
        <v>242</v>
      </c>
      <c r="G320" s="84">
        <f>+'11+'!G58</f>
        <v>56.5</v>
      </c>
      <c r="H320" s="88">
        <f>+'11+'!H58</f>
        <v>32.582470000000001</v>
      </c>
      <c r="I320" s="197">
        <f t="shared" si="4"/>
        <v>57.668088495575219</v>
      </c>
    </row>
    <row r="321" spans="1:9" ht="47.25">
      <c r="A321" s="85" t="str">
        <f>+'11+'!A59</f>
        <v>Прочая закупка товаров, работ и услуг для государственных (муниципальных) нужд</v>
      </c>
      <c r="B321" s="85"/>
      <c r="C321" s="84" t="str">
        <f>+'11+'!C59</f>
        <v>08</v>
      </c>
      <c r="D321" s="84" t="str">
        <f>+'11+'!D59</f>
        <v>01</v>
      </c>
      <c r="E321" s="84" t="str">
        <f>+'11+'!E59</f>
        <v>08 2 02 99190</v>
      </c>
      <c r="F321" s="84" t="str">
        <f>+'11+'!F59</f>
        <v>244</v>
      </c>
      <c r="G321" s="84">
        <f>+'11+'!G59</f>
        <v>279</v>
      </c>
      <c r="H321" s="88">
        <f>+'11+'!H59</f>
        <v>19.399999999999999</v>
      </c>
      <c r="I321" s="197">
        <f t="shared" si="4"/>
        <v>6.9534050179211464</v>
      </c>
    </row>
    <row r="322" spans="1:9">
      <c r="A322" s="85" t="str">
        <f>+'11+'!A60</f>
        <v>Иные бюджетные ассигнования</v>
      </c>
      <c r="B322" s="85"/>
      <c r="C322" s="84" t="str">
        <f>+'11+'!C60</f>
        <v>08</v>
      </c>
      <c r="D322" s="84" t="str">
        <f>+'11+'!D60</f>
        <v>01</v>
      </c>
      <c r="E322" s="84" t="str">
        <f>+'11+'!E60</f>
        <v>08 2 02 99190</v>
      </c>
      <c r="F322" s="84" t="str">
        <f>+'11+'!F60</f>
        <v>800</v>
      </c>
      <c r="G322" s="84">
        <f>+'11+'!G60</f>
        <v>0</v>
      </c>
      <c r="H322" s="88">
        <f>+'11+'!H60</f>
        <v>0</v>
      </c>
      <c r="I322" s="197" t="e">
        <f t="shared" si="4"/>
        <v>#DIV/0!</v>
      </c>
    </row>
    <row r="323" spans="1:9" ht="31.5">
      <c r="A323" s="85" t="str">
        <f>+'11+'!A61</f>
        <v>Уплата налогов, сборов, и иных платежей</v>
      </c>
      <c r="B323" s="85"/>
      <c r="C323" s="84" t="str">
        <f>+'11+'!C61</f>
        <v>08</v>
      </c>
      <c r="D323" s="84" t="str">
        <f>+'11+'!D61</f>
        <v>01</v>
      </c>
      <c r="E323" s="84" t="str">
        <f>+'11+'!E61</f>
        <v>08 2 02 99190</v>
      </c>
      <c r="F323" s="84" t="str">
        <f>+'11+'!F61</f>
        <v>850</v>
      </c>
      <c r="G323" s="84">
        <f>+'11+'!G61</f>
        <v>0</v>
      </c>
      <c r="H323" s="88">
        <f>+'11+'!H61</f>
        <v>0</v>
      </c>
      <c r="I323" s="197" t="e">
        <f t="shared" si="4"/>
        <v>#DIV/0!</v>
      </c>
    </row>
    <row r="324" spans="1:9" ht="31.5">
      <c r="A324" s="85" t="str">
        <f>+'11+'!A62</f>
        <v>Уплата налога на имущество организаций и земельного налога</v>
      </c>
      <c r="B324" s="85"/>
      <c r="C324" s="84" t="str">
        <f>+'11+'!C62</f>
        <v>08</v>
      </c>
      <c r="D324" s="84" t="str">
        <f>+'11+'!D62</f>
        <v>01</v>
      </c>
      <c r="E324" s="84" t="str">
        <f>+'11+'!E62</f>
        <v>08 2 02 99190</v>
      </c>
      <c r="F324" s="84" t="str">
        <f>+'11+'!F62</f>
        <v>851</v>
      </c>
      <c r="G324" s="84">
        <f>+'11+'!G62</f>
        <v>0</v>
      </c>
      <c r="H324" s="88">
        <f>+'11+'!H62</f>
        <v>0</v>
      </c>
      <c r="I324" s="197" t="e">
        <f t="shared" si="4"/>
        <v>#DIV/0!</v>
      </c>
    </row>
    <row r="325" spans="1:9" ht="31.5">
      <c r="A325" s="85" t="str">
        <f>+'11+'!A63</f>
        <v>Уплата прочих налогов, сборов и иных платежей</v>
      </c>
      <c r="B325" s="85"/>
      <c r="C325" s="84" t="str">
        <f>+'11+'!C63</f>
        <v>08</v>
      </c>
      <c r="D325" s="84" t="str">
        <f>+'11+'!D63</f>
        <v>01</v>
      </c>
      <c r="E325" s="84" t="str">
        <f>+'11+'!E63</f>
        <v>08 2 02 99190</v>
      </c>
      <c r="F325" s="84" t="str">
        <f>+'11+'!F63</f>
        <v>852</v>
      </c>
      <c r="G325" s="84">
        <f>+'11+'!G63</f>
        <v>0</v>
      </c>
      <c r="H325" s="88">
        <f>+'11+'!H63</f>
        <v>0</v>
      </c>
      <c r="I325" s="197" t="e">
        <f t="shared" si="4"/>
        <v>#DIV/0!</v>
      </c>
    </row>
    <row r="326" spans="1:9" ht="31.5">
      <c r="A326" s="85" t="str">
        <f>+'11+'!A72</f>
        <v>Другие вопросы в области культуры, кинематографии</v>
      </c>
      <c r="B326" s="85"/>
      <c r="C326" s="84" t="str">
        <f>+'11+'!C72</f>
        <v>08</v>
      </c>
      <c r="D326" s="84" t="str">
        <f>+'11+'!D72</f>
        <v>04</v>
      </c>
      <c r="E326" s="84">
        <f>+'11+'!E72</f>
        <v>0</v>
      </c>
      <c r="F326" s="84">
        <f>+'11+'!F72</f>
        <v>0</v>
      </c>
      <c r="G326" s="84">
        <f>+'11+'!G72</f>
        <v>2409.5</v>
      </c>
      <c r="H326" s="88">
        <f>+'11+'!H72</f>
        <v>1131.3313700000001</v>
      </c>
      <c r="I326" s="197">
        <f t="shared" si="4"/>
        <v>46.952951649719864</v>
      </c>
    </row>
    <row r="327" spans="1:9" ht="63">
      <c r="A327" s="85" t="str">
        <f>+'11+'!A73</f>
        <v>подпрограмма "Обеспечение реализации муниципальной программы и прочие мероприятия в сфере культуры"</v>
      </c>
      <c r="B327" s="85"/>
      <c r="C327" s="84" t="str">
        <f>+'11+'!C73</f>
        <v>08</v>
      </c>
      <c r="D327" s="84" t="str">
        <f>+'11+'!D73</f>
        <v>04</v>
      </c>
      <c r="E327" s="84" t="str">
        <f>+'11+'!E73</f>
        <v>08 3 00 00000</v>
      </c>
      <c r="F327" s="84">
        <f>+'11+'!F73</f>
        <v>0</v>
      </c>
      <c r="G327" s="84">
        <f>+'11+'!G73</f>
        <v>2409.5</v>
      </c>
      <c r="H327" s="88">
        <f>+'11+'!H73</f>
        <v>1131.3313700000001</v>
      </c>
      <c r="I327" s="197">
        <f t="shared" si="4"/>
        <v>46.952951649719864</v>
      </c>
    </row>
    <row r="328" spans="1:9" ht="94.5">
      <c r="A328" s="85" t="str">
        <f>+'11+'!A74</f>
        <v>Основное мероприятие "Разработка нормативно-правовых, методических и иных документов, направленных на эффективное решение задач программы"</v>
      </c>
      <c r="B328" s="85"/>
      <c r="C328" s="84" t="str">
        <f>+'11+'!C74</f>
        <v>08</v>
      </c>
      <c r="D328" s="84" t="str">
        <f>+'11+'!D74</f>
        <v>04</v>
      </c>
      <c r="E328" s="84" t="str">
        <f>+'11+'!E74</f>
        <v>08 3 01 00000</v>
      </c>
      <c r="F328" s="84">
        <f>+'11+'!F74</f>
        <v>0</v>
      </c>
      <c r="G328" s="84">
        <f>+'11+'!G74</f>
        <v>825.04</v>
      </c>
      <c r="H328" s="88">
        <f>+'11+'!H74</f>
        <v>418.63763</v>
      </c>
      <c r="I328" s="197">
        <f t="shared" si="4"/>
        <v>50.74149495782023</v>
      </c>
    </row>
    <row r="329" spans="1:9" ht="47.25">
      <c r="A329" s="85" t="str">
        <f>+'11+'!A75</f>
        <v>Расходы на выплаты персоналу государственных (муниципальных) органов</v>
      </c>
      <c r="B329" s="85"/>
      <c r="C329" s="84" t="str">
        <f>+'11+'!C75</f>
        <v>08</v>
      </c>
      <c r="D329" s="84" t="str">
        <f>+'11+'!D75</f>
        <v>04</v>
      </c>
      <c r="E329" s="84" t="str">
        <f>+'11+'!E75</f>
        <v>08 3 01 20419</v>
      </c>
      <c r="F329" s="84" t="str">
        <f>+'11+'!F75</f>
        <v>120</v>
      </c>
      <c r="G329" s="84">
        <f>+'11+'!G75</f>
        <v>780.04</v>
      </c>
      <c r="H329" s="88">
        <f>+'11+'!H75</f>
        <v>413.63763</v>
      </c>
      <c r="I329" s="197">
        <f t="shared" si="4"/>
        <v>53.027746013024981</v>
      </c>
    </row>
    <row r="330" spans="1:9" ht="31.5">
      <c r="A330" s="85" t="str">
        <f>+'11+'!A76</f>
        <v>Фонд оплаты труда и страховые взносы</v>
      </c>
      <c r="B330" s="85"/>
      <c r="C330" s="84" t="str">
        <f>+'11+'!C76</f>
        <v>08</v>
      </c>
      <c r="D330" s="84" t="str">
        <f>+'11+'!D76</f>
        <v>04</v>
      </c>
      <c r="E330" s="84" t="str">
        <f>+'11+'!E76</f>
        <v>08 3 01 20419</v>
      </c>
      <c r="F330" s="84" t="str">
        <f>+'11+'!F76</f>
        <v>121</v>
      </c>
      <c r="G330" s="84">
        <f>+'11+'!G76</f>
        <v>594.5</v>
      </c>
      <c r="H330" s="88">
        <f>+'11+'!H76</f>
        <v>312.23977000000002</v>
      </c>
      <c r="I330" s="197">
        <f t="shared" si="4"/>
        <v>52.521407905803194</v>
      </c>
    </row>
    <row r="331" spans="1:9" ht="47.25">
      <c r="A331" s="85" t="str">
        <f>+'11+'!A77</f>
        <v>Иные выплаты персоналу, за исключением фонда оплаты труда</v>
      </c>
      <c r="B331" s="85"/>
      <c r="C331" s="84" t="str">
        <f>+'11+'!C77</f>
        <v>08</v>
      </c>
      <c r="D331" s="84" t="str">
        <f>+'11+'!D77</f>
        <v>04</v>
      </c>
      <c r="E331" s="84" t="str">
        <f>+'11+'!E77</f>
        <v>08 3 01 20419</v>
      </c>
      <c r="F331" s="84" t="str">
        <f>+'11+'!F77</f>
        <v>122</v>
      </c>
      <c r="G331" s="84">
        <f>+'11+'!G77</f>
        <v>6</v>
      </c>
      <c r="H331" s="88">
        <f>+'11+'!H77</f>
        <v>0</v>
      </c>
      <c r="I331" s="197">
        <f t="shared" si="4"/>
        <v>0</v>
      </c>
    </row>
    <row r="332" spans="1:9" ht="94.5">
      <c r="A332" s="85" t="str">
        <f>+'11+'!A78</f>
        <v>Взносы по обязательному социальному страхованию на выплаты денежного содержания  и иные выплаты работникам государственных (муниципальных) органов</v>
      </c>
      <c r="B332" s="85"/>
      <c r="C332" s="84" t="str">
        <f>+'11+'!C78</f>
        <v>08</v>
      </c>
      <c r="D332" s="84" t="str">
        <f>+'11+'!D78</f>
        <v>04</v>
      </c>
      <c r="E332" s="84" t="str">
        <f>+'11+'!E78</f>
        <v>08 3 01 20419</v>
      </c>
      <c r="F332" s="84" t="str">
        <f>+'11+'!F78</f>
        <v>129</v>
      </c>
      <c r="G332" s="84">
        <f>+'11+'!G78</f>
        <v>179.54</v>
      </c>
      <c r="H332" s="88">
        <f>+'11+'!H78</f>
        <v>101.39785999999999</v>
      </c>
      <c r="I332" s="197">
        <f t="shared" si="4"/>
        <v>56.476473209312687</v>
      </c>
    </row>
    <row r="333" spans="1:9" ht="47.25">
      <c r="A333" s="85" t="str">
        <f>+'11+'!A79</f>
        <v>Иные закупки товаров, работ и услуг для государственных (муниципальных) нужд</v>
      </c>
      <c r="B333" s="85"/>
      <c r="C333" s="84" t="str">
        <f>+'11+'!C79</f>
        <v>08</v>
      </c>
      <c r="D333" s="84" t="str">
        <f>+'11+'!D79</f>
        <v>04</v>
      </c>
      <c r="E333" s="84" t="str">
        <f>+'11+'!E79</f>
        <v>08 3 01 20419</v>
      </c>
      <c r="F333" s="84" t="str">
        <f>+'11+'!F79</f>
        <v>240</v>
      </c>
      <c r="G333" s="84">
        <f>+'11+'!G79</f>
        <v>45</v>
      </c>
      <c r="H333" s="88">
        <f>+'11+'!H79</f>
        <v>5</v>
      </c>
      <c r="I333" s="197">
        <f t="shared" si="4"/>
        <v>11.111111111111111</v>
      </c>
    </row>
    <row r="334" spans="1:9" ht="47.25">
      <c r="A334" s="85" t="str">
        <f>+'11+'!A80</f>
        <v>Закупка товаров, работ, услкг в сфере информационно- коммуникационных технологий</v>
      </c>
      <c r="B334" s="85"/>
      <c r="C334" s="84" t="str">
        <f>+'11+'!C80</f>
        <v>08</v>
      </c>
      <c r="D334" s="84" t="str">
        <f>+'11+'!D80</f>
        <v>04</v>
      </c>
      <c r="E334" s="84" t="str">
        <f>+'11+'!E80</f>
        <v>08 3 01 20419</v>
      </c>
      <c r="F334" s="84" t="str">
        <f>+'11+'!F80</f>
        <v>242</v>
      </c>
      <c r="G334" s="84">
        <f>+'11+'!G80</f>
        <v>0</v>
      </c>
      <c r="H334" s="88">
        <f>+'11+'!H80</f>
        <v>0</v>
      </c>
      <c r="I334" s="197" t="e">
        <f t="shared" si="4"/>
        <v>#DIV/0!</v>
      </c>
    </row>
    <row r="335" spans="1:9" ht="47.25">
      <c r="A335" s="85" t="str">
        <f>+'11+'!A81</f>
        <v>Прочая закупка товаров, работ и услуг для государственных (муниципальных) нужд</v>
      </c>
      <c r="B335" s="85"/>
      <c r="C335" s="84" t="str">
        <f>+'11+'!C81</f>
        <v>08</v>
      </c>
      <c r="D335" s="84" t="str">
        <f>+'11+'!D81</f>
        <v>04</v>
      </c>
      <c r="E335" s="84" t="str">
        <f>+'11+'!E81</f>
        <v>08 3 01 20419</v>
      </c>
      <c r="F335" s="84" t="str">
        <f>+'11+'!F81</f>
        <v>244</v>
      </c>
      <c r="G335" s="84">
        <f>+'11+'!G81</f>
        <v>45</v>
      </c>
      <c r="H335" s="88">
        <f>+'11+'!H81</f>
        <v>5</v>
      </c>
      <c r="I335" s="197">
        <f t="shared" si="4"/>
        <v>11.111111111111111</v>
      </c>
    </row>
    <row r="336" spans="1:9" ht="78.75">
      <c r="A336" s="85" t="str">
        <f>+'11+'!A82</f>
        <v>Основное мероприятие "Обеспечение организационных, информационных и методических условий по реализации программы"</v>
      </c>
      <c r="B336" s="85"/>
      <c r="C336" s="84" t="str">
        <f>+'11+'!C82</f>
        <v>08</v>
      </c>
      <c r="D336" s="84" t="str">
        <f>+'11+'!D82</f>
        <v>04</v>
      </c>
      <c r="E336" s="84" t="str">
        <f>+'11+'!E82</f>
        <v>08 3 02 00000</v>
      </c>
      <c r="F336" s="84" t="str">
        <f>+'11+'!F82</f>
        <v/>
      </c>
      <c r="G336" s="84">
        <f>+'11+'!G82</f>
        <v>1584.46</v>
      </c>
      <c r="H336" s="88">
        <f>+'11+'!H82</f>
        <v>712.69374000000005</v>
      </c>
      <c r="I336" s="197">
        <f t="shared" si="4"/>
        <v>44.980229226361033</v>
      </c>
    </row>
    <row r="337" spans="1:9" ht="126">
      <c r="A337" s="85" t="str">
        <f>+'11+'!A83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37" s="85"/>
      <c r="C337" s="84" t="str">
        <f>+'11+'!C83</f>
        <v>08</v>
      </c>
      <c r="D337" s="84" t="str">
        <f>+'11+'!D83</f>
        <v>04</v>
      </c>
      <c r="E337" s="84" t="str">
        <f>+'11+'!E83</f>
        <v>08 3 02 00019</v>
      </c>
      <c r="F337" s="84" t="str">
        <f>+'11+'!F83</f>
        <v>100</v>
      </c>
      <c r="G337" s="84">
        <f>+'11+'!G83</f>
        <v>1336.2600000000002</v>
      </c>
      <c r="H337" s="88">
        <f>+'11+'!H83</f>
        <v>668.71647000000007</v>
      </c>
      <c r="I337" s="197">
        <f t="shared" si="4"/>
        <v>50.043888913834131</v>
      </c>
    </row>
    <row r="338" spans="1:9" ht="31.5">
      <c r="A338" s="85" t="str">
        <f>+'11+'!A84</f>
        <v>Расходы на выплаты персоналу казенных учреждений</v>
      </c>
      <c r="B338" s="85"/>
      <c r="C338" s="84" t="str">
        <f>+'11+'!C84</f>
        <v>08</v>
      </c>
      <c r="D338" s="84" t="str">
        <f>+'11+'!D84</f>
        <v>04</v>
      </c>
      <c r="E338" s="84" t="str">
        <f>+'11+'!E84</f>
        <v>08 3 02 00019</v>
      </c>
      <c r="F338" s="84" t="str">
        <f>+'11+'!F84</f>
        <v>110</v>
      </c>
      <c r="G338" s="84">
        <f>+'11+'!G84</f>
        <v>1336.2600000000002</v>
      </c>
      <c r="H338" s="88">
        <f>+'11+'!H84</f>
        <v>668.71647000000007</v>
      </c>
      <c r="I338" s="197">
        <f t="shared" si="4"/>
        <v>50.043888913834131</v>
      </c>
    </row>
    <row r="339" spans="1:9" ht="31.5">
      <c r="A339" s="85" t="str">
        <f>+'11+'!A85</f>
        <v>Фонд оплаты труда и страховые взносы</v>
      </c>
      <c r="B339" s="85"/>
      <c r="C339" s="84" t="str">
        <f>+'11+'!C85</f>
        <v>08</v>
      </c>
      <c r="D339" s="84" t="str">
        <f>+'11+'!D85</f>
        <v>04</v>
      </c>
      <c r="E339" s="84" t="str">
        <f>+'11+'!E85</f>
        <v>08 3 02 00019</v>
      </c>
      <c r="F339" s="84" t="str">
        <f>+'11+'!F85</f>
        <v>111</v>
      </c>
      <c r="G339" s="84">
        <f>+'11+'!G85</f>
        <v>1050.9000000000001</v>
      </c>
      <c r="H339" s="88">
        <f>+'11+'!H85</f>
        <v>503.54300000000001</v>
      </c>
      <c r="I339" s="197">
        <f t="shared" si="4"/>
        <v>47.915405842611094</v>
      </c>
    </row>
    <row r="340" spans="1:9" ht="47.25">
      <c r="A340" s="85" t="str">
        <f>+'11+'!A86</f>
        <v>Иные выплаты персоналу, за исключением фонда оплаты труда</v>
      </c>
      <c r="B340" s="85"/>
      <c r="C340" s="84" t="str">
        <f>+'11+'!C86</f>
        <v>08</v>
      </c>
      <c r="D340" s="84" t="str">
        <f>+'11+'!D86</f>
        <v>04</v>
      </c>
      <c r="E340" s="84" t="str">
        <f>+'11+'!E86</f>
        <v>08 3 02 00019</v>
      </c>
      <c r="F340" s="84" t="str">
        <f>+'11+'!F86</f>
        <v>112</v>
      </c>
      <c r="G340" s="84">
        <f>+'11+'!G86</f>
        <v>10</v>
      </c>
      <c r="H340" s="88">
        <f>+'11+'!H86</f>
        <v>0</v>
      </c>
      <c r="I340" s="197">
        <f t="shared" ref="I340:I366" si="5">H340/G340*100</f>
        <v>0</v>
      </c>
    </row>
    <row r="341" spans="1:9" ht="94.5">
      <c r="A341" s="85" t="str">
        <f>+'11+'!A87</f>
        <v>Взносы по обязательному социальному страхованию на выплаты по оплате труда работников и иные выплаты работникам казкенных учреждений</v>
      </c>
      <c r="B341" s="85"/>
      <c r="C341" s="84" t="str">
        <f>+'11+'!C87</f>
        <v>08</v>
      </c>
      <c r="D341" s="84" t="str">
        <f>+'11+'!D87</f>
        <v>04</v>
      </c>
      <c r="E341" s="84" t="str">
        <f>+'11+'!E87</f>
        <v>08 3 02 00019</v>
      </c>
      <c r="F341" s="84" t="str">
        <f>+'11+'!F87</f>
        <v>119</v>
      </c>
      <c r="G341" s="84">
        <f>+'11+'!G87</f>
        <v>275.36</v>
      </c>
      <c r="H341" s="88">
        <f>+'11+'!H87</f>
        <v>165.17347000000001</v>
      </c>
      <c r="I341" s="197">
        <f t="shared" si="5"/>
        <v>59.984554764671707</v>
      </c>
    </row>
    <row r="342" spans="1:9" ht="47.25">
      <c r="A342" s="85" t="str">
        <f>+'11+'!A88</f>
        <v>Закупка товаров, работ и услуг для государственных (муниципальных) нужд</v>
      </c>
      <c r="B342" s="85"/>
      <c r="C342" s="84" t="str">
        <f>+'11+'!C88</f>
        <v>08</v>
      </c>
      <c r="D342" s="84" t="str">
        <f>+'11+'!D88</f>
        <v>04</v>
      </c>
      <c r="E342" s="84" t="str">
        <f>+'11+'!E88</f>
        <v>08 3 02 00019</v>
      </c>
      <c r="F342" s="84" t="str">
        <f>+'11+'!F88</f>
        <v>200</v>
      </c>
      <c r="G342" s="84">
        <f>+'11+'!G88</f>
        <v>241.6</v>
      </c>
      <c r="H342" s="88">
        <f>+'11+'!H88</f>
        <v>37.377270000000003</v>
      </c>
      <c r="I342" s="197">
        <f t="shared" si="5"/>
        <v>15.470724337748345</v>
      </c>
    </row>
    <row r="343" spans="1:9" ht="47.25">
      <c r="A343" s="85" t="str">
        <f>+'11+'!A89</f>
        <v>Иные закупки товаров, работ и услуг для государственных (муниципальных) нужд</v>
      </c>
      <c r="B343" s="85"/>
      <c r="C343" s="84" t="str">
        <f>+'11+'!C89</f>
        <v>08</v>
      </c>
      <c r="D343" s="84" t="str">
        <f>+'11+'!D89</f>
        <v>04</v>
      </c>
      <c r="E343" s="84" t="str">
        <f>+'11+'!E89</f>
        <v>08 3 02 00019</v>
      </c>
      <c r="F343" s="84" t="str">
        <f>+'11+'!F89</f>
        <v>240</v>
      </c>
      <c r="G343" s="84">
        <f>+'11+'!G89</f>
        <v>241.6</v>
      </c>
      <c r="H343" s="88">
        <f>+'11+'!H89</f>
        <v>37.377270000000003</v>
      </c>
      <c r="I343" s="197">
        <f t="shared" si="5"/>
        <v>15.470724337748345</v>
      </c>
    </row>
    <row r="344" spans="1:9" ht="47.25">
      <c r="A344" s="85" t="str">
        <f>+'11+'!A90</f>
        <v>Иные выплаты персоналу, за исключением фонда оплаты труда</v>
      </c>
      <c r="B344" s="85"/>
      <c r="C344" s="84" t="str">
        <f>+'11+'!C90</f>
        <v>08</v>
      </c>
      <c r="D344" s="84" t="str">
        <f>+'11+'!D90</f>
        <v>04</v>
      </c>
      <c r="E344" s="84" t="str">
        <f>+'11+'!E90</f>
        <v>08 3 02 00019</v>
      </c>
      <c r="F344" s="84" t="str">
        <f>+'11+'!F90</f>
        <v>242</v>
      </c>
      <c r="G344" s="84">
        <f>+'11+'!G90</f>
        <v>64.099999999999994</v>
      </c>
      <c r="H344" s="88">
        <f>+'11+'!H90</f>
        <v>32.377270000000003</v>
      </c>
      <c r="I344" s="197">
        <f t="shared" si="5"/>
        <v>50.510561622464913</v>
      </c>
    </row>
    <row r="345" spans="1:9" ht="47.25">
      <c r="A345" s="85" t="str">
        <f>+'11+'!A91</f>
        <v>Прочая закупка товаров, работ и услуг для государственных (муниципальных) нужд</v>
      </c>
      <c r="B345" s="85"/>
      <c r="C345" s="84" t="str">
        <f>+'11+'!C91</f>
        <v>08</v>
      </c>
      <c r="D345" s="84" t="str">
        <f>+'11+'!D91</f>
        <v>04</v>
      </c>
      <c r="E345" s="84" t="str">
        <f>+'11+'!E91</f>
        <v>08 3 02 00019</v>
      </c>
      <c r="F345" s="84" t="str">
        <f>+'11+'!F91</f>
        <v>244</v>
      </c>
      <c r="G345" s="84">
        <f>+'11+'!G91</f>
        <v>177.5</v>
      </c>
      <c r="H345" s="88">
        <f>+'11+'!H91</f>
        <v>5</v>
      </c>
      <c r="I345" s="197">
        <f t="shared" si="5"/>
        <v>2.8169014084507045</v>
      </c>
    </row>
    <row r="346" spans="1:9">
      <c r="A346" s="85" t="str">
        <f>+'11+'!A92</f>
        <v>Иные бюджетные ассигнования</v>
      </c>
      <c r="B346" s="85"/>
      <c r="C346" s="84" t="str">
        <f>+'11+'!C92</f>
        <v>08</v>
      </c>
      <c r="D346" s="84" t="str">
        <f>+'11+'!D92</f>
        <v>04</v>
      </c>
      <c r="E346" s="84" t="str">
        <f>+'11+'!E92</f>
        <v>08 3 02 00019</v>
      </c>
      <c r="F346" s="84" t="str">
        <f>+'11+'!F92</f>
        <v>800</v>
      </c>
      <c r="G346" s="84">
        <f>+'11+'!G92</f>
        <v>6.6</v>
      </c>
      <c r="H346" s="88">
        <f>+'11+'!H92</f>
        <v>6.6</v>
      </c>
      <c r="I346" s="197">
        <f t="shared" si="5"/>
        <v>100</v>
      </c>
    </row>
    <row r="347" spans="1:9" ht="78.75">
      <c r="A347" s="85" t="str">
        <f>+'11+'!A93</f>
        <v>Уплата налогов, сборов, обязательных платежей в бюджетную систему Российской Федерации, взносов и иных платежей</v>
      </c>
      <c r="B347" s="85"/>
      <c r="C347" s="84" t="str">
        <f>+'11+'!C93</f>
        <v>08</v>
      </c>
      <c r="D347" s="84" t="str">
        <f>+'11+'!D93</f>
        <v>04</v>
      </c>
      <c r="E347" s="84" t="str">
        <f>+'11+'!E93</f>
        <v>08 3 02 00019</v>
      </c>
      <c r="F347" s="84" t="str">
        <f>+'11+'!F93</f>
        <v>850</v>
      </c>
      <c r="G347" s="84">
        <f>+'11+'!G93</f>
        <v>6.6</v>
      </c>
      <c r="H347" s="88">
        <f>+'11+'!H93</f>
        <v>6.6</v>
      </c>
      <c r="I347" s="197">
        <f t="shared" si="5"/>
        <v>100</v>
      </c>
    </row>
    <row r="348" spans="1:9" ht="31.5">
      <c r="A348" s="85" t="str">
        <f>+'11+'!A94</f>
        <v>Уплата налога на имущество организаций и земельного налога</v>
      </c>
      <c r="B348" s="85"/>
      <c r="C348" s="84" t="str">
        <f>+'11+'!C94</f>
        <v>08</v>
      </c>
      <c r="D348" s="84" t="str">
        <f>+'11+'!D94</f>
        <v>04</v>
      </c>
      <c r="E348" s="84" t="str">
        <f>+'11+'!E94</f>
        <v>08 3 02 00019</v>
      </c>
      <c r="F348" s="84" t="str">
        <f>+'11+'!F94</f>
        <v>851</v>
      </c>
      <c r="G348" s="84">
        <f>+'11+'!G94</f>
        <v>6.6</v>
      </c>
      <c r="H348" s="88">
        <f>+'11+'!H94</f>
        <v>6.6</v>
      </c>
      <c r="I348" s="197">
        <f t="shared" si="5"/>
        <v>100</v>
      </c>
    </row>
    <row r="349" spans="1:9" ht="31.5">
      <c r="A349" s="85" t="str">
        <f>+'11+'!A95</f>
        <v>Уплата прочих налогов, сборов и иных платежей</v>
      </c>
      <c r="B349" s="85"/>
      <c r="C349" s="84" t="str">
        <f>+'11+'!C95</f>
        <v>08</v>
      </c>
      <c r="D349" s="84" t="str">
        <f>+'11+'!D95</f>
        <v>04</v>
      </c>
      <c r="E349" s="84" t="str">
        <f>+'11+'!E95</f>
        <v>08 3 02 00019</v>
      </c>
      <c r="F349" s="84" t="str">
        <f>+'11+'!F95</f>
        <v>852</v>
      </c>
      <c r="G349" s="84">
        <f>+'11+'!G95</f>
        <v>0</v>
      </c>
      <c r="H349" s="88">
        <f>+'11+'!H95</f>
        <v>0</v>
      </c>
      <c r="I349" s="197" t="e">
        <f t="shared" si="5"/>
        <v>#DIV/0!</v>
      </c>
    </row>
    <row r="350" spans="1:9" ht="47.25">
      <c r="A350" s="85" t="str">
        <f>+'11+'!A456</f>
        <v xml:space="preserve">Программа "Создание благоприятных условий для ведения бизнеса" </v>
      </c>
      <c r="B350" s="85"/>
      <c r="C350" s="84" t="str">
        <f>+'11+'!C456</f>
        <v>01</v>
      </c>
      <c r="D350" s="84" t="str">
        <f>+'11+'!D456</f>
        <v>13</v>
      </c>
      <c r="E350" s="84" t="str">
        <f>+'11+'!E456</f>
        <v>09 0 00 00000</v>
      </c>
      <c r="F350" s="84" t="str">
        <f>+'11+'!F456</f>
        <v/>
      </c>
      <c r="G350" s="84">
        <f>+'11+'!G456</f>
        <v>95</v>
      </c>
      <c r="H350" s="88">
        <f>+'11+'!H456</f>
        <v>0</v>
      </c>
      <c r="I350" s="197">
        <f t="shared" si="5"/>
        <v>0</v>
      </c>
    </row>
    <row r="351" spans="1:9" ht="47.25">
      <c r="A351" s="85" t="str">
        <f>+'11+'!A457</f>
        <v>Подпрограмма "Развитие малого и среднего предпринимательства"</v>
      </c>
      <c r="B351" s="85"/>
      <c r="C351" s="84" t="str">
        <f>+'11+'!C457</f>
        <v>01</v>
      </c>
      <c r="D351" s="84" t="str">
        <f>+'11+'!D457</f>
        <v>13</v>
      </c>
      <c r="E351" s="84" t="str">
        <f>+'11+'!E457</f>
        <v>09 1 00 00000</v>
      </c>
      <c r="F351" s="84">
        <f>+'11+'!F457</f>
        <v>0</v>
      </c>
      <c r="G351" s="84">
        <f>+'11+'!G457</f>
        <v>95</v>
      </c>
      <c r="H351" s="88">
        <f>+'11+'!H457</f>
        <v>0</v>
      </c>
      <c r="I351" s="197">
        <f t="shared" si="5"/>
        <v>0</v>
      </c>
    </row>
    <row r="352" spans="1:9" ht="78.75">
      <c r="A352" s="85" t="str">
        <f>+'11+'!A458</f>
        <v>Основное мероприятие: "Создание благоприятных условий для устойчивого развития субъектов малого и среднего предпринимательства"</v>
      </c>
      <c r="B352" s="85"/>
      <c r="C352" s="84" t="str">
        <f>+'11+'!C458</f>
        <v>01</v>
      </c>
      <c r="D352" s="84" t="str">
        <f>+'11+'!D458</f>
        <v>13</v>
      </c>
      <c r="E352" s="84" t="str">
        <f>+'11+'!E458</f>
        <v>09 1 01 00000</v>
      </c>
      <c r="F352" s="84">
        <f>+'11+'!F458</f>
        <v>0</v>
      </c>
      <c r="G352" s="84">
        <f>+'11+'!G458</f>
        <v>95</v>
      </c>
      <c r="H352" s="88">
        <f>+'11+'!H458</f>
        <v>0</v>
      </c>
      <c r="I352" s="197">
        <f t="shared" si="5"/>
        <v>0</v>
      </c>
    </row>
    <row r="353" spans="1:9" ht="63">
      <c r="A353" s="85" t="str">
        <f>+'11+'!A459</f>
        <v>Реализация мероприятий направленных на создание условий для развития предпринимательства</v>
      </c>
      <c r="B353" s="85"/>
      <c r="C353" s="84" t="str">
        <f>+'11+'!C459</f>
        <v>01</v>
      </c>
      <c r="D353" s="84" t="str">
        <f>+'11+'!D459</f>
        <v>13</v>
      </c>
      <c r="E353" s="84" t="str">
        <f>+'11+'!E459</f>
        <v>09 1 01 04014</v>
      </c>
      <c r="F353" s="84">
        <f>+'11+'!F459</f>
        <v>0</v>
      </c>
      <c r="G353" s="84">
        <f>+'11+'!G459</f>
        <v>95</v>
      </c>
      <c r="H353" s="88">
        <f>+'11+'!H459</f>
        <v>0</v>
      </c>
      <c r="I353" s="197">
        <f t="shared" si="5"/>
        <v>0</v>
      </c>
    </row>
    <row r="354" spans="1:9" ht="47.25">
      <c r="A354" s="85" t="str">
        <f>+'11+'!A460</f>
        <v>Закупка товаров, работ и услуг для государственных (муниципальных) нужд</v>
      </c>
      <c r="B354" s="85"/>
      <c r="C354" s="84" t="str">
        <f>+'11+'!C460</f>
        <v>01</v>
      </c>
      <c r="D354" s="84" t="str">
        <f>+'11+'!D460</f>
        <v>13</v>
      </c>
      <c r="E354" s="84" t="str">
        <f>+'11+'!E460</f>
        <v>09 1 01 04014</v>
      </c>
      <c r="F354" s="84">
        <f>+'11+'!F460</f>
        <v>200</v>
      </c>
      <c r="G354" s="84">
        <f>+'11+'!G460</f>
        <v>0</v>
      </c>
      <c r="H354" s="88">
        <f>+'11+'!H460</f>
        <v>0</v>
      </c>
      <c r="I354" s="197" t="e">
        <f t="shared" si="5"/>
        <v>#DIV/0!</v>
      </c>
    </row>
    <row r="355" spans="1:9" ht="47.25">
      <c r="A355" s="85" t="str">
        <f>+'11+'!A461</f>
        <v>Иные закупки товаров, работ и услуг для государственных (муниципальных) нужд</v>
      </c>
      <c r="B355" s="85"/>
      <c r="C355" s="84" t="str">
        <f>+'11+'!C461</f>
        <v>01</v>
      </c>
      <c r="D355" s="84" t="str">
        <f>+'11+'!D461</f>
        <v>13</v>
      </c>
      <c r="E355" s="84" t="str">
        <f>+'11+'!E461</f>
        <v>09 1 01 04014</v>
      </c>
      <c r="F355" s="84">
        <f>+'11+'!F461</f>
        <v>240</v>
      </c>
      <c r="G355" s="84">
        <f>+'11+'!G461</f>
        <v>0</v>
      </c>
      <c r="H355" s="88">
        <f>+'11+'!H461</f>
        <v>0</v>
      </c>
      <c r="I355" s="197" t="e">
        <f t="shared" si="5"/>
        <v>#DIV/0!</v>
      </c>
    </row>
    <row r="356" spans="1:9" ht="47.25">
      <c r="A356" s="85" t="str">
        <f>+'11+'!A462</f>
        <v>Прочая закупка товаров, работ и услуг для государственных (муниципальных) нужд</v>
      </c>
      <c r="B356" s="85"/>
      <c r="C356" s="84" t="str">
        <f>+'11+'!C462</f>
        <v>01</v>
      </c>
      <c r="D356" s="84" t="str">
        <f>+'11+'!D462</f>
        <v>13</v>
      </c>
      <c r="E356" s="84" t="str">
        <f>+'11+'!E462</f>
        <v>09 1 01 04014</v>
      </c>
      <c r="F356" s="84">
        <f>+'11+'!F462</f>
        <v>244</v>
      </c>
      <c r="G356" s="84">
        <f>+'11+'!G462</f>
        <v>0</v>
      </c>
      <c r="H356" s="88">
        <f>+'11+'!H462</f>
        <v>0</v>
      </c>
      <c r="I356" s="197" t="e">
        <f t="shared" si="5"/>
        <v>#DIV/0!</v>
      </c>
    </row>
    <row r="357" spans="1:9">
      <c r="A357" s="85" t="str">
        <f>+'11+'!A463</f>
        <v>Иные бюджетные ассигнования</v>
      </c>
      <c r="B357" s="85"/>
      <c r="C357" s="84" t="str">
        <f>+'11+'!C463</f>
        <v>01</v>
      </c>
      <c r="D357" s="84" t="str">
        <f>+'11+'!D463</f>
        <v>13</v>
      </c>
      <c r="E357" s="84" t="str">
        <f>+'11+'!E463</f>
        <v>09 1 01 04014</v>
      </c>
      <c r="F357" s="84" t="str">
        <f>+'11+'!F463</f>
        <v>800</v>
      </c>
      <c r="G357" s="84">
        <f>+'11+'!G463</f>
        <v>95</v>
      </c>
      <c r="H357" s="88">
        <f>+'11+'!H463</f>
        <v>0</v>
      </c>
      <c r="I357" s="197">
        <f t="shared" si="5"/>
        <v>0</v>
      </c>
    </row>
    <row r="358" spans="1:9" ht="78.75">
      <c r="A358" s="85" t="str">
        <f>+'11+'!A464</f>
        <v>Субсидии юридическим лицам (кроме коммерческих организаций), индивидуальным предпринимателям, физическим лицам</v>
      </c>
      <c r="B358" s="85"/>
      <c r="C358" s="84" t="str">
        <f>+'11+'!C464</f>
        <v>01</v>
      </c>
      <c r="D358" s="84" t="str">
        <f>+'11+'!D464</f>
        <v>13</v>
      </c>
      <c r="E358" s="84" t="str">
        <f>+'11+'!E464</f>
        <v>09 1 01 04014</v>
      </c>
      <c r="F358" s="84" t="str">
        <f>+'11+'!F464</f>
        <v>810</v>
      </c>
      <c r="G358" s="84">
        <f>+'11+'!G464</f>
        <v>0</v>
      </c>
      <c r="H358" s="88">
        <f>+'11+'!H464</f>
        <v>0</v>
      </c>
      <c r="I358" s="197" t="e">
        <f t="shared" si="5"/>
        <v>#DIV/0!</v>
      </c>
    </row>
    <row r="359" spans="1:9" ht="94.5">
      <c r="A359" s="85" t="str">
        <f>+'11+'!A465</f>
        <v>Субсидии (гранты в форме субсидий)на финансовое обеспечение затрат в связи с производством(реализацией товаров), выполнением работ, оказанием услуг</v>
      </c>
      <c r="B359" s="85"/>
      <c r="C359" s="84" t="str">
        <f>+'11+'!C465</f>
        <v>01</v>
      </c>
      <c r="D359" s="84" t="str">
        <f>+'11+'!D465</f>
        <v>13</v>
      </c>
      <c r="E359" s="84" t="str">
        <f>+'11+'!E465</f>
        <v>09 1 01 04014</v>
      </c>
      <c r="F359" s="84" t="str">
        <f>+'11+'!F465</f>
        <v>812</v>
      </c>
      <c r="G359" s="84">
        <f>+'11+'!G465</f>
        <v>95</v>
      </c>
      <c r="H359" s="88">
        <f>+'11+'!H465</f>
        <v>0</v>
      </c>
      <c r="I359" s="197">
        <f t="shared" si="5"/>
        <v>0</v>
      </c>
    </row>
    <row r="360" spans="1:9" ht="94.5">
      <c r="A360" s="85" t="str">
        <f>+'11+'!A534</f>
        <v>Программа "Развитие земельно-имущественных отношений и градостроительства на территории Овюрского кожууна Республики Тыва на 2016 - 2018 годы"</v>
      </c>
      <c r="B360" s="85"/>
      <c r="C360" s="84" t="str">
        <f>+'11+'!C534</f>
        <v>04</v>
      </c>
      <c r="D360" s="84" t="str">
        <f>+'11+'!D534</f>
        <v>12</v>
      </c>
      <c r="E360" s="84" t="str">
        <f>+'11+'!E534</f>
        <v>10 0 00 00000</v>
      </c>
      <c r="F360" s="84">
        <f>+'11+'!F534</f>
        <v>0</v>
      </c>
      <c r="G360" s="84">
        <f>+'11+'!G534</f>
        <v>270.5</v>
      </c>
      <c r="H360" s="88">
        <f>+'11+'!H534</f>
        <v>40</v>
      </c>
      <c r="I360" s="197">
        <f t="shared" si="5"/>
        <v>14.78743068391867</v>
      </c>
    </row>
    <row r="361" spans="1:9" ht="47.25">
      <c r="A361" s="85" t="str">
        <f>+'11+'!A535</f>
        <v>Подпрограмма "Развитие землеустройства и градостроительства</v>
      </c>
      <c r="B361" s="85"/>
      <c r="C361" s="84" t="str">
        <f>+'11+'!C535</f>
        <v>04</v>
      </c>
      <c r="D361" s="84" t="str">
        <f>+'11+'!D535</f>
        <v>12</v>
      </c>
      <c r="E361" s="84" t="str">
        <f>+'11+'!E535</f>
        <v>10 1 00 00000</v>
      </c>
      <c r="F361" s="84">
        <f>+'11+'!F535</f>
        <v>0</v>
      </c>
      <c r="G361" s="84">
        <f>+'11+'!G535</f>
        <v>270.5</v>
      </c>
      <c r="H361" s="88">
        <f>+'11+'!H535</f>
        <v>40</v>
      </c>
      <c r="I361" s="197">
        <f t="shared" si="5"/>
        <v>14.78743068391867</v>
      </c>
    </row>
    <row r="362" spans="1:9" ht="47.25">
      <c r="A362" s="85" t="str">
        <f>+'11+'!A536</f>
        <v>Основное мероприятие: "Реализация градостроительной деятельности"</v>
      </c>
      <c r="B362" s="85"/>
      <c r="C362" s="84" t="str">
        <f>+'11+'!C536</f>
        <v>04</v>
      </c>
      <c r="D362" s="84" t="str">
        <f>+'11+'!D536</f>
        <v>12</v>
      </c>
      <c r="E362" s="84" t="str">
        <f>+'11+'!E536</f>
        <v>10 1 01 00000</v>
      </c>
      <c r="F362" s="84">
        <f>+'11+'!F536</f>
        <v>0</v>
      </c>
      <c r="G362" s="84">
        <f>+'11+'!G536</f>
        <v>270.5</v>
      </c>
      <c r="H362" s="88">
        <f>+'11+'!H536</f>
        <v>40</v>
      </c>
      <c r="I362" s="197">
        <f t="shared" si="5"/>
        <v>14.78743068391867</v>
      </c>
    </row>
    <row r="363" spans="1:9" ht="47.25">
      <c r="A363" s="85" t="str">
        <f>+'11+'!A537</f>
        <v>Мероприятия по подготовке документов территориального планирования</v>
      </c>
      <c r="B363" s="85"/>
      <c r="C363" s="84" t="str">
        <f>+'11+'!C537</f>
        <v>04</v>
      </c>
      <c r="D363" s="84" t="str">
        <f>+'11+'!D537</f>
        <v>12</v>
      </c>
      <c r="E363" s="84" t="str">
        <f>+'11+'!E537</f>
        <v>10 1 01 75030</v>
      </c>
      <c r="F363" s="84">
        <f>+'11+'!F537</f>
        <v>0</v>
      </c>
      <c r="G363" s="84">
        <f>+'11+'!G537</f>
        <v>270.5</v>
      </c>
      <c r="H363" s="88">
        <f>+'11+'!H537</f>
        <v>40</v>
      </c>
      <c r="I363" s="197">
        <f t="shared" si="5"/>
        <v>14.78743068391867</v>
      </c>
    </row>
    <row r="364" spans="1:9" ht="47.25">
      <c r="A364" s="85" t="str">
        <f>+'11+'!A538</f>
        <v>Закупка товаров, работ и услуг для государственных (муниципальных) нужд</v>
      </c>
      <c r="B364" s="85"/>
      <c r="C364" s="84" t="str">
        <f>+'11+'!C538</f>
        <v>04</v>
      </c>
      <c r="D364" s="84" t="str">
        <f>+'11+'!D538</f>
        <v>12</v>
      </c>
      <c r="E364" s="84" t="str">
        <f>+'11+'!E538</f>
        <v>10 1 01 75030</v>
      </c>
      <c r="F364" s="84" t="str">
        <f>+'11+'!F538</f>
        <v>200</v>
      </c>
      <c r="G364" s="84">
        <f>+'11+'!G538</f>
        <v>270.5</v>
      </c>
      <c r="H364" s="88">
        <f>+'11+'!H538</f>
        <v>40</v>
      </c>
      <c r="I364" s="197">
        <f t="shared" si="5"/>
        <v>14.78743068391867</v>
      </c>
    </row>
    <row r="365" spans="1:9" ht="47.25">
      <c r="A365" s="85" t="str">
        <f>+'11+'!A539</f>
        <v>Иные закупки товаров, работ и услуг для государственных (муниципальных) нужд</v>
      </c>
      <c r="B365" s="85"/>
      <c r="C365" s="84" t="str">
        <f>+'11+'!C539</f>
        <v>04</v>
      </c>
      <c r="D365" s="84" t="str">
        <f>+'11+'!D539</f>
        <v>12</v>
      </c>
      <c r="E365" s="84" t="str">
        <f>+'11+'!E539</f>
        <v>10 1 01 75030</v>
      </c>
      <c r="F365" s="84" t="str">
        <f>+'11+'!F539</f>
        <v>240</v>
      </c>
      <c r="G365" s="84">
        <f>+'11+'!G539</f>
        <v>270.5</v>
      </c>
      <c r="H365" s="88">
        <f>+'11+'!H539</f>
        <v>40</v>
      </c>
      <c r="I365" s="197">
        <f t="shared" si="5"/>
        <v>14.78743068391867</v>
      </c>
    </row>
    <row r="366" spans="1:9" ht="47.25">
      <c r="A366" s="85" t="str">
        <f>+'11+'!A540</f>
        <v>Прочая закупка товаров, работ и услуг для государственных (муниципальных) нужд</v>
      </c>
      <c r="B366" s="85"/>
      <c r="C366" s="84" t="str">
        <f>+'11+'!C540</f>
        <v>04</v>
      </c>
      <c r="D366" s="84" t="str">
        <f>+'11+'!D540</f>
        <v>12</v>
      </c>
      <c r="E366" s="84" t="str">
        <f>+'11+'!E540</f>
        <v>10 1 01 75030</v>
      </c>
      <c r="F366" s="84" t="str">
        <f>+'11+'!F540</f>
        <v>244</v>
      </c>
      <c r="G366" s="84">
        <f>+'11+'!G540</f>
        <v>270.5</v>
      </c>
      <c r="H366" s="88">
        <f>+'11+'!H540</f>
        <v>40</v>
      </c>
      <c r="I366" s="197">
        <f t="shared" si="5"/>
        <v>14.78743068391867</v>
      </c>
    </row>
  </sheetData>
  <autoFilter ref="A19:J366"/>
  <mergeCells count="16">
    <mergeCell ref="H17:H18"/>
    <mergeCell ref="I17:I18"/>
    <mergeCell ref="A13:I13"/>
    <mergeCell ref="A14:I14"/>
    <mergeCell ref="A1:I1"/>
    <mergeCell ref="A2:I2"/>
    <mergeCell ref="A3:I3"/>
    <mergeCell ref="A4:I4"/>
    <mergeCell ref="A5:I5"/>
    <mergeCell ref="A17:A18"/>
    <mergeCell ref="B17:B18"/>
    <mergeCell ref="C17:C18"/>
    <mergeCell ref="D17:D18"/>
    <mergeCell ref="E17:E18"/>
    <mergeCell ref="F17:F18"/>
    <mergeCell ref="G17:G1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6" tint="-0.249977111117893"/>
    <pageSetUpPr fitToPage="1"/>
  </sheetPr>
  <dimension ref="A1:G19"/>
  <sheetViews>
    <sheetView workbookViewId="0">
      <selection activeCell="F12" sqref="F12:F16"/>
    </sheetView>
  </sheetViews>
  <sheetFormatPr defaultRowHeight="15.75"/>
  <cols>
    <col min="1" max="1" width="36.85546875" style="120" customWidth="1"/>
    <col min="2" max="2" width="16.140625" style="120" customWidth="1"/>
    <col min="3" max="3" width="4.140625" style="120" hidden="1" customWidth="1"/>
    <col min="4" max="5" width="0" style="120" hidden="1" customWidth="1"/>
    <col min="6" max="6" width="13.7109375" style="120" customWidth="1"/>
    <col min="7" max="7" width="15" style="120" customWidth="1"/>
    <col min="8" max="256" width="9.140625" style="120"/>
    <col min="257" max="257" width="36.85546875" style="120" customWidth="1"/>
    <col min="258" max="258" width="16.140625" style="120" customWidth="1"/>
    <col min="259" max="261" width="0" style="120" hidden="1" customWidth="1"/>
    <col min="262" max="262" width="13.7109375" style="120" customWidth="1"/>
    <col min="263" max="263" width="15" style="120" customWidth="1"/>
    <col min="264" max="512" width="9.140625" style="120"/>
    <col min="513" max="513" width="36.85546875" style="120" customWidth="1"/>
    <col min="514" max="514" width="16.140625" style="120" customWidth="1"/>
    <col min="515" max="517" width="0" style="120" hidden="1" customWidth="1"/>
    <col min="518" max="518" width="13.7109375" style="120" customWidth="1"/>
    <col min="519" max="519" width="15" style="120" customWidth="1"/>
    <col min="520" max="768" width="9.140625" style="120"/>
    <col min="769" max="769" width="36.85546875" style="120" customWidth="1"/>
    <col min="770" max="770" width="16.140625" style="120" customWidth="1"/>
    <col min="771" max="773" width="0" style="120" hidden="1" customWidth="1"/>
    <col min="774" max="774" width="13.7109375" style="120" customWidth="1"/>
    <col min="775" max="775" width="15" style="120" customWidth="1"/>
    <col min="776" max="1024" width="9.140625" style="120"/>
    <col min="1025" max="1025" width="36.85546875" style="120" customWidth="1"/>
    <col min="1026" max="1026" width="16.140625" style="120" customWidth="1"/>
    <col min="1027" max="1029" width="0" style="120" hidden="1" customWidth="1"/>
    <col min="1030" max="1030" width="13.7109375" style="120" customWidth="1"/>
    <col min="1031" max="1031" width="15" style="120" customWidth="1"/>
    <col min="1032" max="1280" width="9.140625" style="120"/>
    <col min="1281" max="1281" width="36.85546875" style="120" customWidth="1"/>
    <col min="1282" max="1282" width="16.140625" style="120" customWidth="1"/>
    <col min="1283" max="1285" width="0" style="120" hidden="1" customWidth="1"/>
    <col min="1286" max="1286" width="13.7109375" style="120" customWidth="1"/>
    <col min="1287" max="1287" width="15" style="120" customWidth="1"/>
    <col min="1288" max="1536" width="9.140625" style="120"/>
    <col min="1537" max="1537" width="36.85546875" style="120" customWidth="1"/>
    <col min="1538" max="1538" width="16.140625" style="120" customWidth="1"/>
    <col min="1539" max="1541" width="0" style="120" hidden="1" customWidth="1"/>
    <col min="1542" max="1542" width="13.7109375" style="120" customWidth="1"/>
    <col min="1543" max="1543" width="15" style="120" customWidth="1"/>
    <col min="1544" max="1792" width="9.140625" style="120"/>
    <col min="1793" max="1793" width="36.85546875" style="120" customWidth="1"/>
    <col min="1794" max="1794" width="16.140625" style="120" customWidth="1"/>
    <col min="1795" max="1797" width="0" style="120" hidden="1" customWidth="1"/>
    <col min="1798" max="1798" width="13.7109375" style="120" customWidth="1"/>
    <col min="1799" max="1799" width="15" style="120" customWidth="1"/>
    <col min="1800" max="2048" width="9.140625" style="120"/>
    <col min="2049" max="2049" width="36.85546875" style="120" customWidth="1"/>
    <col min="2050" max="2050" width="16.140625" style="120" customWidth="1"/>
    <col min="2051" max="2053" width="0" style="120" hidden="1" customWidth="1"/>
    <col min="2054" max="2054" width="13.7109375" style="120" customWidth="1"/>
    <col min="2055" max="2055" width="15" style="120" customWidth="1"/>
    <col min="2056" max="2304" width="9.140625" style="120"/>
    <col min="2305" max="2305" width="36.85546875" style="120" customWidth="1"/>
    <col min="2306" max="2306" width="16.140625" style="120" customWidth="1"/>
    <col min="2307" max="2309" width="0" style="120" hidden="1" customWidth="1"/>
    <col min="2310" max="2310" width="13.7109375" style="120" customWidth="1"/>
    <col min="2311" max="2311" width="15" style="120" customWidth="1"/>
    <col min="2312" max="2560" width="9.140625" style="120"/>
    <col min="2561" max="2561" width="36.85546875" style="120" customWidth="1"/>
    <col min="2562" max="2562" width="16.140625" style="120" customWidth="1"/>
    <col min="2563" max="2565" width="0" style="120" hidden="1" customWidth="1"/>
    <col min="2566" max="2566" width="13.7109375" style="120" customWidth="1"/>
    <col min="2567" max="2567" width="15" style="120" customWidth="1"/>
    <col min="2568" max="2816" width="9.140625" style="120"/>
    <col min="2817" max="2817" width="36.85546875" style="120" customWidth="1"/>
    <col min="2818" max="2818" width="16.140625" style="120" customWidth="1"/>
    <col min="2819" max="2821" width="0" style="120" hidden="1" customWidth="1"/>
    <col min="2822" max="2822" width="13.7109375" style="120" customWidth="1"/>
    <col min="2823" max="2823" width="15" style="120" customWidth="1"/>
    <col min="2824" max="3072" width="9.140625" style="120"/>
    <col min="3073" max="3073" width="36.85546875" style="120" customWidth="1"/>
    <col min="3074" max="3074" width="16.140625" style="120" customWidth="1"/>
    <col min="3075" max="3077" width="0" style="120" hidden="1" customWidth="1"/>
    <col min="3078" max="3078" width="13.7109375" style="120" customWidth="1"/>
    <col min="3079" max="3079" width="15" style="120" customWidth="1"/>
    <col min="3080" max="3328" width="9.140625" style="120"/>
    <col min="3329" max="3329" width="36.85546875" style="120" customWidth="1"/>
    <col min="3330" max="3330" width="16.140625" style="120" customWidth="1"/>
    <col min="3331" max="3333" width="0" style="120" hidden="1" customWidth="1"/>
    <col min="3334" max="3334" width="13.7109375" style="120" customWidth="1"/>
    <col min="3335" max="3335" width="15" style="120" customWidth="1"/>
    <col min="3336" max="3584" width="9.140625" style="120"/>
    <col min="3585" max="3585" width="36.85546875" style="120" customWidth="1"/>
    <col min="3586" max="3586" width="16.140625" style="120" customWidth="1"/>
    <col min="3587" max="3589" width="0" style="120" hidden="1" customWidth="1"/>
    <col min="3590" max="3590" width="13.7109375" style="120" customWidth="1"/>
    <col min="3591" max="3591" width="15" style="120" customWidth="1"/>
    <col min="3592" max="3840" width="9.140625" style="120"/>
    <col min="3841" max="3841" width="36.85546875" style="120" customWidth="1"/>
    <col min="3842" max="3842" width="16.140625" style="120" customWidth="1"/>
    <col min="3843" max="3845" width="0" style="120" hidden="1" customWidth="1"/>
    <col min="3846" max="3846" width="13.7109375" style="120" customWidth="1"/>
    <col min="3847" max="3847" width="15" style="120" customWidth="1"/>
    <col min="3848" max="4096" width="9.140625" style="120"/>
    <col min="4097" max="4097" width="36.85546875" style="120" customWidth="1"/>
    <col min="4098" max="4098" width="16.140625" style="120" customWidth="1"/>
    <col min="4099" max="4101" width="0" style="120" hidden="1" customWidth="1"/>
    <col min="4102" max="4102" width="13.7109375" style="120" customWidth="1"/>
    <col min="4103" max="4103" width="15" style="120" customWidth="1"/>
    <col min="4104" max="4352" width="9.140625" style="120"/>
    <col min="4353" max="4353" width="36.85546875" style="120" customWidth="1"/>
    <col min="4354" max="4354" width="16.140625" style="120" customWidth="1"/>
    <col min="4355" max="4357" width="0" style="120" hidden="1" customWidth="1"/>
    <col min="4358" max="4358" width="13.7109375" style="120" customWidth="1"/>
    <col min="4359" max="4359" width="15" style="120" customWidth="1"/>
    <col min="4360" max="4608" width="9.140625" style="120"/>
    <col min="4609" max="4609" width="36.85546875" style="120" customWidth="1"/>
    <col min="4610" max="4610" width="16.140625" style="120" customWidth="1"/>
    <col min="4611" max="4613" width="0" style="120" hidden="1" customWidth="1"/>
    <col min="4614" max="4614" width="13.7109375" style="120" customWidth="1"/>
    <col min="4615" max="4615" width="15" style="120" customWidth="1"/>
    <col min="4616" max="4864" width="9.140625" style="120"/>
    <col min="4865" max="4865" width="36.85546875" style="120" customWidth="1"/>
    <col min="4866" max="4866" width="16.140625" style="120" customWidth="1"/>
    <col min="4867" max="4869" width="0" style="120" hidden="1" customWidth="1"/>
    <col min="4870" max="4870" width="13.7109375" style="120" customWidth="1"/>
    <col min="4871" max="4871" width="15" style="120" customWidth="1"/>
    <col min="4872" max="5120" width="9.140625" style="120"/>
    <col min="5121" max="5121" width="36.85546875" style="120" customWidth="1"/>
    <col min="5122" max="5122" width="16.140625" style="120" customWidth="1"/>
    <col min="5123" max="5125" width="0" style="120" hidden="1" customWidth="1"/>
    <col min="5126" max="5126" width="13.7109375" style="120" customWidth="1"/>
    <col min="5127" max="5127" width="15" style="120" customWidth="1"/>
    <col min="5128" max="5376" width="9.140625" style="120"/>
    <col min="5377" max="5377" width="36.85546875" style="120" customWidth="1"/>
    <col min="5378" max="5378" width="16.140625" style="120" customWidth="1"/>
    <col min="5379" max="5381" width="0" style="120" hidden="1" customWidth="1"/>
    <col min="5382" max="5382" width="13.7109375" style="120" customWidth="1"/>
    <col min="5383" max="5383" width="15" style="120" customWidth="1"/>
    <col min="5384" max="5632" width="9.140625" style="120"/>
    <col min="5633" max="5633" width="36.85546875" style="120" customWidth="1"/>
    <col min="5634" max="5634" width="16.140625" style="120" customWidth="1"/>
    <col min="5635" max="5637" width="0" style="120" hidden="1" customWidth="1"/>
    <col min="5638" max="5638" width="13.7109375" style="120" customWidth="1"/>
    <col min="5639" max="5639" width="15" style="120" customWidth="1"/>
    <col min="5640" max="5888" width="9.140625" style="120"/>
    <col min="5889" max="5889" width="36.85546875" style="120" customWidth="1"/>
    <col min="5890" max="5890" width="16.140625" style="120" customWidth="1"/>
    <col min="5891" max="5893" width="0" style="120" hidden="1" customWidth="1"/>
    <col min="5894" max="5894" width="13.7109375" style="120" customWidth="1"/>
    <col min="5895" max="5895" width="15" style="120" customWidth="1"/>
    <col min="5896" max="6144" width="9.140625" style="120"/>
    <col min="6145" max="6145" width="36.85546875" style="120" customWidth="1"/>
    <col min="6146" max="6146" width="16.140625" style="120" customWidth="1"/>
    <col min="6147" max="6149" width="0" style="120" hidden="1" customWidth="1"/>
    <col min="6150" max="6150" width="13.7109375" style="120" customWidth="1"/>
    <col min="6151" max="6151" width="15" style="120" customWidth="1"/>
    <col min="6152" max="6400" width="9.140625" style="120"/>
    <col min="6401" max="6401" width="36.85546875" style="120" customWidth="1"/>
    <col min="6402" max="6402" width="16.140625" style="120" customWidth="1"/>
    <col min="6403" max="6405" width="0" style="120" hidden="1" customWidth="1"/>
    <col min="6406" max="6406" width="13.7109375" style="120" customWidth="1"/>
    <col min="6407" max="6407" width="15" style="120" customWidth="1"/>
    <col min="6408" max="6656" width="9.140625" style="120"/>
    <col min="6657" max="6657" width="36.85546875" style="120" customWidth="1"/>
    <col min="6658" max="6658" width="16.140625" style="120" customWidth="1"/>
    <col min="6659" max="6661" width="0" style="120" hidden="1" customWidth="1"/>
    <col min="6662" max="6662" width="13.7109375" style="120" customWidth="1"/>
    <col min="6663" max="6663" width="15" style="120" customWidth="1"/>
    <col min="6664" max="6912" width="9.140625" style="120"/>
    <col min="6913" max="6913" width="36.85546875" style="120" customWidth="1"/>
    <col min="6914" max="6914" width="16.140625" style="120" customWidth="1"/>
    <col min="6915" max="6917" width="0" style="120" hidden="1" customWidth="1"/>
    <col min="6918" max="6918" width="13.7109375" style="120" customWidth="1"/>
    <col min="6919" max="6919" width="15" style="120" customWidth="1"/>
    <col min="6920" max="7168" width="9.140625" style="120"/>
    <col min="7169" max="7169" width="36.85546875" style="120" customWidth="1"/>
    <col min="7170" max="7170" width="16.140625" style="120" customWidth="1"/>
    <col min="7171" max="7173" width="0" style="120" hidden="1" customWidth="1"/>
    <col min="7174" max="7174" width="13.7109375" style="120" customWidth="1"/>
    <col min="7175" max="7175" width="15" style="120" customWidth="1"/>
    <col min="7176" max="7424" width="9.140625" style="120"/>
    <col min="7425" max="7425" width="36.85546875" style="120" customWidth="1"/>
    <col min="7426" max="7426" width="16.140625" style="120" customWidth="1"/>
    <col min="7427" max="7429" width="0" style="120" hidden="1" customWidth="1"/>
    <col min="7430" max="7430" width="13.7109375" style="120" customWidth="1"/>
    <col min="7431" max="7431" width="15" style="120" customWidth="1"/>
    <col min="7432" max="7680" width="9.140625" style="120"/>
    <col min="7681" max="7681" width="36.85546875" style="120" customWidth="1"/>
    <col min="7682" max="7682" width="16.140625" style="120" customWidth="1"/>
    <col min="7683" max="7685" width="0" style="120" hidden="1" customWidth="1"/>
    <col min="7686" max="7686" width="13.7109375" style="120" customWidth="1"/>
    <col min="7687" max="7687" width="15" style="120" customWidth="1"/>
    <col min="7688" max="7936" width="9.140625" style="120"/>
    <col min="7937" max="7937" width="36.85546875" style="120" customWidth="1"/>
    <col min="7938" max="7938" width="16.140625" style="120" customWidth="1"/>
    <col min="7939" max="7941" width="0" style="120" hidden="1" customWidth="1"/>
    <col min="7942" max="7942" width="13.7109375" style="120" customWidth="1"/>
    <col min="7943" max="7943" width="15" style="120" customWidth="1"/>
    <col min="7944" max="8192" width="9.140625" style="120"/>
    <col min="8193" max="8193" width="36.85546875" style="120" customWidth="1"/>
    <col min="8194" max="8194" width="16.140625" style="120" customWidth="1"/>
    <col min="8195" max="8197" width="0" style="120" hidden="1" customWidth="1"/>
    <col min="8198" max="8198" width="13.7109375" style="120" customWidth="1"/>
    <col min="8199" max="8199" width="15" style="120" customWidth="1"/>
    <col min="8200" max="8448" width="9.140625" style="120"/>
    <col min="8449" max="8449" width="36.85546875" style="120" customWidth="1"/>
    <col min="8450" max="8450" width="16.140625" style="120" customWidth="1"/>
    <col min="8451" max="8453" width="0" style="120" hidden="1" customWidth="1"/>
    <col min="8454" max="8454" width="13.7109375" style="120" customWidth="1"/>
    <col min="8455" max="8455" width="15" style="120" customWidth="1"/>
    <col min="8456" max="8704" width="9.140625" style="120"/>
    <col min="8705" max="8705" width="36.85546875" style="120" customWidth="1"/>
    <col min="8706" max="8706" width="16.140625" style="120" customWidth="1"/>
    <col min="8707" max="8709" width="0" style="120" hidden="1" customWidth="1"/>
    <col min="8710" max="8710" width="13.7109375" style="120" customWidth="1"/>
    <col min="8711" max="8711" width="15" style="120" customWidth="1"/>
    <col min="8712" max="8960" width="9.140625" style="120"/>
    <col min="8961" max="8961" width="36.85546875" style="120" customWidth="1"/>
    <col min="8962" max="8962" width="16.140625" style="120" customWidth="1"/>
    <col min="8963" max="8965" width="0" style="120" hidden="1" customWidth="1"/>
    <col min="8966" max="8966" width="13.7109375" style="120" customWidth="1"/>
    <col min="8967" max="8967" width="15" style="120" customWidth="1"/>
    <col min="8968" max="9216" width="9.140625" style="120"/>
    <col min="9217" max="9217" width="36.85546875" style="120" customWidth="1"/>
    <col min="9218" max="9218" width="16.140625" style="120" customWidth="1"/>
    <col min="9219" max="9221" width="0" style="120" hidden="1" customWidth="1"/>
    <col min="9222" max="9222" width="13.7109375" style="120" customWidth="1"/>
    <col min="9223" max="9223" width="15" style="120" customWidth="1"/>
    <col min="9224" max="9472" width="9.140625" style="120"/>
    <col min="9473" max="9473" width="36.85546875" style="120" customWidth="1"/>
    <col min="9474" max="9474" width="16.140625" style="120" customWidth="1"/>
    <col min="9475" max="9477" width="0" style="120" hidden="1" customWidth="1"/>
    <col min="9478" max="9478" width="13.7109375" style="120" customWidth="1"/>
    <col min="9479" max="9479" width="15" style="120" customWidth="1"/>
    <col min="9480" max="9728" width="9.140625" style="120"/>
    <col min="9729" max="9729" width="36.85546875" style="120" customWidth="1"/>
    <col min="9730" max="9730" width="16.140625" style="120" customWidth="1"/>
    <col min="9731" max="9733" width="0" style="120" hidden="1" customWidth="1"/>
    <col min="9734" max="9734" width="13.7109375" style="120" customWidth="1"/>
    <col min="9735" max="9735" width="15" style="120" customWidth="1"/>
    <col min="9736" max="9984" width="9.140625" style="120"/>
    <col min="9985" max="9985" width="36.85546875" style="120" customWidth="1"/>
    <col min="9986" max="9986" width="16.140625" style="120" customWidth="1"/>
    <col min="9987" max="9989" width="0" style="120" hidden="1" customWidth="1"/>
    <col min="9990" max="9990" width="13.7109375" style="120" customWidth="1"/>
    <col min="9991" max="9991" width="15" style="120" customWidth="1"/>
    <col min="9992" max="10240" width="9.140625" style="120"/>
    <col min="10241" max="10241" width="36.85546875" style="120" customWidth="1"/>
    <col min="10242" max="10242" width="16.140625" style="120" customWidth="1"/>
    <col min="10243" max="10245" width="0" style="120" hidden="1" customWidth="1"/>
    <col min="10246" max="10246" width="13.7109375" style="120" customWidth="1"/>
    <col min="10247" max="10247" width="15" style="120" customWidth="1"/>
    <col min="10248" max="10496" width="9.140625" style="120"/>
    <col min="10497" max="10497" width="36.85546875" style="120" customWidth="1"/>
    <col min="10498" max="10498" width="16.140625" style="120" customWidth="1"/>
    <col min="10499" max="10501" width="0" style="120" hidden="1" customWidth="1"/>
    <col min="10502" max="10502" width="13.7109375" style="120" customWidth="1"/>
    <col min="10503" max="10503" width="15" style="120" customWidth="1"/>
    <col min="10504" max="10752" width="9.140625" style="120"/>
    <col min="10753" max="10753" width="36.85546875" style="120" customWidth="1"/>
    <col min="10754" max="10754" width="16.140625" style="120" customWidth="1"/>
    <col min="10755" max="10757" width="0" style="120" hidden="1" customWidth="1"/>
    <col min="10758" max="10758" width="13.7109375" style="120" customWidth="1"/>
    <col min="10759" max="10759" width="15" style="120" customWidth="1"/>
    <col min="10760" max="11008" width="9.140625" style="120"/>
    <col min="11009" max="11009" width="36.85546875" style="120" customWidth="1"/>
    <col min="11010" max="11010" width="16.140625" style="120" customWidth="1"/>
    <col min="11011" max="11013" width="0" style="120" hidden="1" customWidth="1"/>
    <col min="11014" max="11014" width="13.7109375" style="120" customWidth="1"/>
    <col min="11015" max="11015" width="15" style="120" customWidth="1"/>
    <col min="11016" max="11264" width="9.140625" style="120"/>
    <col min="11265" max="11265" width="36.85546875" style="120" customWidth="1"/>
    <col min="11266" max="11266" width="16.140625" style="120" customWidth="1"/>
    <col min="11267" max="11269" width="0" style="120" hidden="1" customWidth="1"/>
    <col min="11270" max="11270" width="13.7109375" style="120" customWidth="1"/>
    <col min="11271" max="11271" width="15" style="120" customWidth="1"/>
    <col min="11272" max="11520" width="9.140625" style="120"/>
    <col min="11521" max="11521" width="36.85546875" style="120" customWidth="1"/>
    <col min="11522" max="11522" width="16.140625" style="120" customWidth="1"/>
    <col min="11523" max="11525" width="0" style="120" hidden="1" customWidth="1"/>
    <col min="11526" max="11526" width="13.7109375" style="120" customWidth="1"/>
    <col min="11527" max="11527" width="15" style="120" customWidth="1"/>
    <col min="11528" max="11776" width="9.140625" style="120"/>
    <col min="11777" max="11777" width="36.85546875" style="120" customWidth="1"/>
    <col min="11778" max="11778" width="16.140625" style="120" customWidth="1"/>
    <col min="11779" max="11781" width="0" style="120" hidden="1" customWidth="1"/>
    <col min="11782" max="11782" width="13.7109375" style="120" customWidth="1"/>
    <col min="11783" max="11783" width="15" style="120" customWidth="1"/>
    <col min="11784" max="12032" width="9.140625" style="120"/>
    <col min="12033" max="12033" width="36.85546875" style="120" customWidth="1"/>
    <col min="12034" max="12034" width="16.140625" style="120" customWidth="1"/>
    <col min="12035" max="12037" width="0" style="120" hidden="1" customWidth="1"/>
    <col min="12038" max="12038" width="13.7109375" style="120" customWidth="1"/>
    <col min="12039" max="12039" width="15" style="120" customWidth="1"/>
    <col min="12040" max="12288" width="9.140625" style="120"/>
    <col min="12289" max="12289" width="36.85546875" style="120" customWidth="1"/>
    <col min="12290" max="12290" width="16.140625" style="120" customWidth="1"/>
    <col min="12291" max="12293" width="0" style="120" hidden="1" customWidth="1"/>
    <col min="12294" max="12294" width="13.7109375" style="120" customWidth="1"/>
    <col min="12295" max="12295" width="15" style="120" customWidth="1"/>
    <col min="12296" max="12544" width="9.140625" style="120"/>
    <col min="12545" max="12545" width="36.85546875" style="120" customWidth="1"/>
    <col min="12546" max="12546" width="16.140625" style="120" customWidth="1"/>
    <col min="12547" max="12549" width="0" style="120" hidden="1" customWidth="1"/>
    <col min="12550" max="12550" width="13.7109375" style="120" customWidth="1"/>
    <col min="12551" max="12551" width="15" style="120" customWidth="1"/>
    <col min="12552" max="12800" width="9.140625" style="120"/>
    <col min="12801" max="12801" width="36.85546875" style="120" customWidth="1"/>
    <col min="12802" max="12802" width="16.140625" style="120" customWidth="1"/>
    <col min="12803" max="12805" width="0" style="120" hidden="1" customWidth="1"/>
    <col min="12806" max="12806" width="13.7109375" style="120" customWidth="1"/>
    <col min="12807" max="12807" width="15" style="120" customWidth="1"/>
    <col min="12808" max="13056" width="9.140625" style="120"/>
    <col min="13057" max="13057" width="36.85546875" style="120" customWidth="1"/>
    <col min="13058" max="13058" width="16.140625" style="120" customWidth="1"/>
    <col min="13059" max="13061" width="0" style="120" hidden="1" customWidth="1"/>
    <col min="13062" max="13062" width="13.7109375" style="120" customWidth="1"/>
    <col min="13063" max="13063" width="15" style="120" customWidth="1"/>
    <col min="13064" max="13312" width="9.140625" style="120"/>
    <col min="13313" max="13313" width="36.85546875" style="120" customWidth="1"/>
    <col min="13314" max="13314" width="16.140625" style="120" customWidth="1"/>
    <col min="13315" max="13317" width="0" style="120" hidden="1" customWidth="1"/>
    <col min="13318" max="13318" width="13.7109375" style="120" customWidth="1"/>
    <col min="13319" max="13319" width="15" style="120" customWidth="1"/>
    <col min="13320" max="13568" width="9.140625" style="120"/>
    <col min="13569" max="13569" width="36.85546875" style="120" customWidth="1"/>
    <col min="13570" max="13570" width="16.140625" style="120" customWidth="1"/>
    <col min="13571" max="13573" width="0" style="120" hidden="1" customWidth="1"/>
    <col min="13574" max="13574" width="13.7109375" style="120" customWidth="1"/>
    <col min="13575" max="13575" width="15" style="120" customWidth="1"/>
    <col min="13576" max="13824" width="9.140625" style="120"/>
    <col min="13825" max="13825" width="36.85546875" style="120" customWidth="1"/>
    <col min="13826" max="13826" width="16.140625" style="120" customWidth="1"/>
    <col min="13827" max="13829" width="0" style="120" hidden="1" customWidth="1"/>
    <col min="13830" max="13830" width="13.7109375" style="120" customWidth="1"/>
    <col min="13831" max="13831" width="15" style="120" customWidth="1"/>
    <col min="13832" max="14080" width="9.140625" style="120"/>
    <col min="14081" max="14081" width="36.85546875" style="120" customWidth="1"/>
    <col min="14082" max="14082" width="16.140625" style="120" customWidth="1"/>
    <col min="14083" max="14085" width="0" style="120" hidden="1" customWidth="1"/>
    <col min="14086" max="14086" width="13.7109375" style="120" customWidth="1"/>
    <col min="14087" max="14087" width="15" style="120" customWidth="1"/>
    <col min="14088" max="14336" width="9.140625" style="120"/>
    <col min="14337" max="14337" width="36.85546875" style="120" customWidth="1"/>
    <col min="14338" max="14338" width="16.140625" style="120" customWidth="1"/>
    <col min="14339" max="14341" width="0" style="120" hidden="1" customWidth="1"/>
    <col min="14342" max="14342" width="13.7109375" style="120" customWidth="1"/>
    <col min="14343" max="14343" width="15" style="120" customWidth="1"/>
    <col min="14344" max="14592" width="9.140625" style="120"/>
    <col min="14593" max="14593" width="36.85546875" style="120" customWidth="1"/>
    <col min="14594" max="14594" width="16.140625" style="120" customWidth="1"/>
    <col min="14595" max="14597" width="0" style="120" hidden="1" customWidth="1"/>
    <col min="14598" max="14598" width="13.7109375" style="120" customWidth="1"/>
    <col min="14599" max="14599" width="15" style="120" customWidth="1"/>
    <col min="14600" max="14848" width="9.140625" style="120"/>
    <col min="14849" max="14849" width="36.85546875" style="120" customWidth="1"/>
    <col min="14850" max="14850" width="16.140625" style="120" customWidth="1"/>
    <col min="14851" max="14853" width="0" style="120" hidden="1" customWidth="1"/>
    <col min="14854" max="14854" width="13.7109375" style="120" customWidth="1"/>
    <col min="14855" max="14855" width="15" style="120" customWidth="1"/>
    <col min="14856" max="15104" width="9.140625" style="120"/>
    <col min="15105" max="15105" width="36.85546875" style="120" customWidth="1"/>
    <col min="15106" max="15106" width="16.140625" style="120" customWidth="1"/>
    <col min="15107" max="15109" width="0" style="120" hidden="1" customWidth="1"/>
    <col min="15110" max="15110" width="13.7109375" style="120" customWidth="1"/>
    <col min="15111" max="15111" width="15" style="120" customWidth="1"/>
    <col min="15112" max="15360" width="9.140625" style="120"/>
    <col min="15361" max="15361" width="36.85546875" style="120" customWidth="1"/>
    <col min="15362" max="15362" width="16.140625" style="120" customWidth="1"/>
    <col min="15363" max="15365" width="0" style="120" hidden="1" customWidth="1"/>
    <col min="15366" max="15366" width="13.7109375" style="120" customWidth="1"/>
    <col min="15367" max="15367" width="15" style="120" customWidth="1"/>
    <col min="15368" max="15616" width="9.140625" style="120"/>
    <col min="15617" max="15617" width="36.85546875" style="120" customWidth="1"/>
    <col min="15618" max="15618" width="16.140625" style="120" customWidth="1"/>
    <col min="15619" max="15621" width="0" style="120" hidden="1" customWidth="1"/>
    <col min="15622" max="15622" width="13.7109375" style="120" customWidth="1"/>
    <col min="15623" max="15623" width="15" style="120" customWidth="1"/>
    <col min="15624" max="15872" width="9.140625" style="120"/>
    <col min="15873" max="15873" width="36.85546875" style="120" customWidth="1"/>
    <col min="15874" max="15874" width="16.140625" style="120" customWidth="1"/>
    <col min="15875" max="15877" width="0" style="120" hidden="1" customWidth="1"/>
    <col min="15878" max="15878" width="13.7109375" style="120" customWidth="1"/>
    <col min="15879" max="15879" width="15" style="120" customWidth="1"/>
    <col min="15880" max="16128" width="9.140625" style="120"/>
    <col min="16129" max="16129" width="36.85546875" style="120" customWidth="1"/>
    <col min="16130" max="16130" width="16.140625" style="120" customWidth="1"/>
    <col min="16131" max="16133" width="0" style="120" hidden="1" customWidth="1"/>
    <col min="16134" max="16134" width="13.7109375" style="120" customWidth="1"/>
    <col min="16135" max="16135" width="15" style="120" customWidth="1"/>
    <col min="16136" max="16384" width="9.140625" style="120"/>
  </cols>
  <sheetData>
    <row r="1" spans="1:7" customFormat="1" ht="15.75" customHeight="1">
      <c r="A1" s="346" t="s">
        <v>626</v>
      </c>
      <c r="B1" s="346"/>
      <c r="C1" s="346"/>
      <c r="D1" s="346"/>
      <c r="E1" s="346"/>
      <c r="F1" s="346"/>
      <c r="G1" s="346"/>
    </row>
    <row r="2" spans="1:7" customFormat="1" ht="18" customHeight="1">
      <c r="A2" s="347" t="s">
        <v>440</v>
      </c>
      <c r="B2" s="347"/>
      <c r="C2" s="347"/>
      <c r="D2" s="347"/>
      <c r="E2" s="347"/>
      <c r="F2" s="347"/>
      <c r="G2" s="347"/>
    </row>
    <row r="3" spans="1:7" customFormat="1" ht="18" customHeight="1">
      <c r="A3" s="347" t="s">
        <v>1</v>
      </c>
      <c r="B3" s="347"/>
      <c r="C3" s="347"/>
      <c r="D3" s="347"/>
      <c r="E3" s="347"/>
      <c r="F3" s="347"/>
      <c r="G3" s="347"/>
    </row>
    <row r="4" spans="1:7" customFormat="1" ht="18" customHeight="1">
      <c r="A4" s="347" t="s">
        <v>2</v>
      </c>
      <c r="B4" s="347"/>
      <c r="C4" s="347"/>
      <c r="D4" s="347"/>
      <c r="E4" s="347"/>
      <c r="F4" s="347"/>
      <c r="G4" s="347"/>
    </row>
    <row r="5" spans="1:7" customFormat="1" ht="15.75" customHeight="1">
      <c r="A5" s="347" t="s">
        <v>453</v>
      </c>
      <c r="B5" s="347"/>
      <c r="C5" s="347"/>
      <c r="D5" s="347"/>
      <c r="E5" s="347"/>
      <c r="F5" s="347"/>
      <c r="G5" s="347"/>
    </row>
    <row r="6" spans="1:7" ht="20.25" customHeight="1"/>
    <row r="7" spans="1:7" ht="17.25" customHeight="1">
      <c r="A7" s="393" t="s">
        <v>627</v>
      </c>
      <c r="B7" s="393"/>
      <c r="C7" s="393"/>
      <c r="D7" s="393"/>
      <c r="E7" s="393"/>
      <c r="F7" s="393"/>
      <c r="G7" s="393"/>
    </row>
    <row r="8" spans="1:7" ht="30.75" customHeight="1">
      <c r="A8" s="392" t="s">
        <v>716</v>
      </c>
      <c r="B8" s="392"/>
      <c r="C8" s="392"/>
      <c r="D8" s="392"/>
      <c r="E8" s="392"/>
      <c r="F8" s="392"/>
      <c r="G8" s="392"/>
    </row>
    <row r="9" spans="1:7">
      <c r="A9" s="204"/>
      <c r="B9" s="204"/>
      <c r="C9" s="205"/>
    </row>
    <row r="10" spans="1:7">
      <c r="B10" s="206"/>
      <c r="C10" s="206"/>
      <c r="D10" s="206"/>
      <c r="E10" s="206"/>
      <c r="F10" s="206"/>
      <c r="G10" s="206" t="s">
        <v>479</v>
      </c>
    </row>
    <row r="11" spans="1:7" ht="18.75" customHeight="1">
      <c r="A11" s="207" t="s">
        <v>5</v>
      </c>
      <c r="B11" s="207" t="s">
        <v>442</v>
      </c>
      <c r="C11" s="208"/>
      <c r="F11" s="209" t="s">
        <v>620</v>
      </c>
      <c r="G11" s="209" t="s">
        <v>628</v>
      </c>
    </row>
    <row r="12" spans="1:7" ht="16.5" customHeight="1">
      <c r="A12" s="210" t="s">
        <v>629</v>
      </c>
      <c r="B12" s="211">
        <v>2266.48</v>
      </c>
      <c r="C12" s="212"/>
      <c r="D12" s="213"/>
      <c r="F12" s="211">
        <v>1193.98443</v>
      </c>
      <c r="G12" s="214">
        <f t="shared" ref="G12:G17" si="0">F12/B12*100</f>
        <v>52.680122039462077</v>
      </c>
    </row>
    <row r="13" spans="1:7" ht="15" customHeight="1">
      <c r="A13" s="209" t="s">
        <v>630</v>
      </c>
      <c r="B13" s="215">
        <v>2285.88</v>
      </c>
      <c r="C13" s="212"/>
      <c r="D13" s="213"/>
      <c r="F13" s="211">
        <v>1050.21207</v>
      </c>
      <c r="G13" s="214">
        <f t="shared" si="0"/>
        <v>45.943447162580711</v>
      </c>
    </row>
    <row r="14" spans="1:7" ht="15.75" customHeight="1">
      <c r="A14" s="209" t="s">
        <v>631</v>
      </c>
      <c r="B14" s="211">
        <v>2129.9</v>
      </c>
      <c r="C14" s="212"/>
      <c r="D14" s="213"/>
      <c r="F14" s="211">
        <v>1039.1070999999999</v>
      </c>
      <c r="G14" s="214">
        <f t="shared" si="0"/>
        <v>48.786661345603079</v>
      </c>
    </row>
    <row r="15" spans="1:7" s="217" customFormat="1" ht="16.5" customHeight="1">
      <c r="A15" s="209" t="s">
        <v>632</v>
      </c>
      <c r="B15" s="211">
        <v>2121.7199999999998</v>
      </c>
      <c r="C15" s="216"/>
      <c r="D15" s="213"/>
      <c r="F15" s="215">
        <v>1066.01928</v>
      </c>
      <c r="G15" s="214">
        <f t="shared" si="0"/>
        <v>50.243164979356379</v>
      </c>
    </row>
    <row r="16" spans="1:7" ht="15" customHeight="1">
      <c r="A16" s="209" t="s">
        <v>633</v>
      </c>
      <c r="B16" s="211">
        <v>1926.03</v>
      </c>
      <c r="C16" s="212"/>
      <c r="D16" s="213"/>
      <c r="F16" s="211">
        <v>960.65616</v>
      </c>
      <c r="G16" s="214">
        <f t="shared" si="0"/>
        <v>49.877528387408297</v>
      </c>
    </row>
    <row r="17" spans="1:7" ht="15" customHeight="1">
      <c r="A17" s="219" t="s">
        <v>450</v>
      </c>
      <c r="B17" s="220">
        <f>SUM(B12:B16)</f>
        <v>10730.01</v>
      </c>
      <c r="C17" s="220">
        <f>SUM(C12:C16)</f>
        <v>0</v>
      </c>
      <c r="D17" s="220">
        <f>SUM(D12:D16)</f>
        <v>0</v>
      </c>
      <c r="E17" s="220">
        <f>SUM(E12:E16)</f>
        <v>0</v>
      </c>
      <c r="F17" s="220">
        <f>SUM(F12:F16)</f>
        <v>5309.9790400000002</v>
      </c>
      <c r="G17" s="221">
        <f t="shared" si="0"/>
        <v>49.487176992379318</v>
      </c>
    </row>
    <row r="18" spans="1:7" ht="16.5" customHeight="1"/>
    <row r="19" spans="1:7">
      <c r="B19" s="213"/>
    </row>
  </sheetData>
  <mergeCells count="7">
    <mergeCell ref="A8:G8"/>
    <mergeCell ref="A1:G1"/>
    <mergeCell ref="A2:G2"/>
    <mergeCell ref="A3:G3"/>
    <mergeCell ref="A4:G4"/>
    <mergeCell ref="A5:G5"/>
    <mergeCell ref="A7:G7"/>
  </mergeCells>
  <pageMargins left="1.1811023622047245" right="1.1811023622047245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D22"/>
  <sheetViews>
    <sheetView workbookViewId="0">
      <selection activeCell="C23" sqref="C23"/>
    </sheetView>
  </sheetViews>
  <sheetFormatPr defaultRowHeight="15.75"/>
  <cols>
    <col min="1" max="1" width="32.42578125" style="120" customWidth="1"/>
    <col min="2" max="2" width="16.5703125" style="120" customWidth="1"/>
    <col min="3" max="3" width="13.42578125" style="120" customWidth="1"/>
    <col min="4" max="4" width="13" style="120" customWidth="1"/>
    <col min="5" max="256" width="9.140625" style="120"/>
    <col min="257" max="257" width="32.42578125" style="120" customWidth="1"/>
    <col min="258" max="258" width="16.5703125" style="120" customWidth="1"/>
    <col min="259" max="259" width="13.42578125" style="120" customWidth="1"/>
    <col min="260" max="260" width="13" style="120" customWidth="1"/>
    <col min="261" max="512" width="9.140625" style="120"/>
    <col min="513" max="513" width="32.42578125" style="120" customWidth="1"/>
    <col min="514" max="514" width="16.5703125" style="120" customWidth="1"/>
    <col min="515" max="515" width="13.42578125" style="120" customWidth="1"/>
    <col min="516" max="516" width="13" style="120" customWidth="1"/>
    <col min="517" max="768" width="9.140625" style="120"/>
    <col min="769" max="769" width="32.42578125" style="120" customWidth="1"/>
    <col min="770" max="770" width="16.5703125" style="120" customWidth="1"/>
    <col min="771" max="771" width="13.42578125" style="120" customWidth="1"/>
    <col min="772" max="772" width="13" style="120" customWidth="1"/>
    <col min="773" max="1024" width="9.140625" style="120"/>
    <col min="1025" max="1025" width="32.42578125" style="120" customWidth="1"/>
    <col min="1026" max="1026" width="16.5703125" style="120" customWidth="1"/>
    <col min="1027" max="1027" width="13.42578125" style="120" customWidth="1"/>
    <col min="1028" max="1028" width="13" style="120" customWidth="1"/>
    <col min="1029" max="1280" width="9.140625" style="120"/>
    <col min="1281" max="1281" width="32.42578125" style="120" customWidth="1"/>
    <col min="1282" max="1282" width="16.5703125" style="120" customWidth="1"/>
    <col min="1283" max="1283" width="13.42578125" style="120" customWidth="1"/>
    <col min="1284" max="1284" width="13" style="120" customWidth="1"/>
    <col min="1285" max="1536" width="9.140625" style="120"/>
    <col min="1537" max="1537" width="32.42578125" style="120" customWidth="1"/>
    <col min="1538" max="1538" width="16.5703125" style="120" customWidth="1"/>
    <col min="1539" max="1539" width="13.42578125" style="120" customWidth="1"/>
    <col min="1540" max="1540" width="13" style="120" customWidth="1"/>
    <col min="1541" max="1792" width="9.140625" style="120"/>
    <col min="1793" max="1793" width="32.42578125" style="120" customWidth="1"/>
    <col min="1794" max="1794" width="16.5703125" style="120" customWidth="1"/>
    <col min="1795" max="1795" width="13.42578125" style="120" customWidth="1"/>
    <col min="1796" max="1796" width="13" style="120" customWidth="1"/>
    <col min="1797" max="2048" width="9.140625" style="120"/>
    <col min="2049" max="2049" width="32.42578125" style="120" customWidth="1"/>
    <col min="2050" max="2050" width="16.5703125" style="120" customWidth="1"/>
    <col min="2051" max="2051" width="13.42578125" style="120" customWidth="1"/>
    <col min="2052" max="2052" width="13" style="120" customWidth="1"/>
    <col min="2053" max="2304" width="9.140625" style="120"/>
    <col min="2305" max="2305" width="32.42578125" style="120" customWidth="1"/>
    <col min="2306" max="2306" width="16.5703125" style="120" customWidth="1"/>
    <col min="2307" max="2307" width="13.42578125" style="120" customWidth="1"/>
    <col min="2308" max="2308" width="13" style="120" customWidth="1"/>
    <col min="2309" max="2560" width="9.140625" style="120"/>
    <col min="2561" max="2561" width="32.42578125" style="120" customWidth="1"/>
    <col min="2562" max="2562" width="16.5703125" style="120" customWidth="1"/>
    <col min="2563" max="2563" width="13.42578125" style="120" customWidth="1"/>
    <col min="2564" max="2564" width="13" style="120" customWidth="1"/>
    <col min="2565" max="2816" width="9.140625" style="120"/>
    <col min="2817" max="2817" width="32.42578125" style="120" customWidth="1"/>
    <col min="2818" max="2818" width="16.5703125" style="120" customWidth="1"/>
    <col min="2819" max="2819" width="13.42578125" style="120" customWidth="1"/>
    <col min="2820" max="2820" width="13" style="120" customWidth="1"/>
    <col min="2821" max="3072" width="9.140625" style="120"/>
    <col min="3073" max="3073" width="32.42578125" style="120" customWidth="1"/>
    <col min="3074" max="3074" width="16.5703125" style="120" customWidth="1"/>
    <col min="3075" max="3075" width="13.42578125" style="120" customWidth="1"/>
    <col min="3076" max="3076" width="13" style="120" customWidth="1"/>
    <col min="3077" max="3328" width="9.140625" style="120"/>
    <col min="3329" max="3329" width="32.42578125" style="120" customWidth="1"/>
    <col min="3330" max="3330" width="16.5703125" style="120" customWidth="1"/>
    <col min="3331" max="3331" width="13.42578125" style="120" customWidth="1"/>
    <col min="3332" max="3332" width="13" style="120" customWidth="1"/>
    <col min="3333" max="3584" width="9.140625" style="120"/>
    <col min="3585" max="3585" width="32.42578125" style="120" customWidth="1"/>
    <col min="3586" max="3586" width="16.5703125" style="120" customWidth="1"/>
    <col min="3587" max="3587" width="13.42578125" style="120" customWidth="1"/>
    <col min="3588" max="3588" width="13" style="120" customWidth="1"/>
    <col min="3589" max="3840" width="9.140625" style="120"/>
    <col min="3841" max="3841" width="32.42578125" style="120" customWidth="1"/>
    <col min="3842" max="3842" width="16.5703125" style="120" customWidth="1"/>
    <col min="3843" max="3843" width="13.42578125" style="120" customWidth="1"/>
    <col min="3844" max="3844" width="13" style="120" customWidth="1"/>
    <col min="3845" max="4096" width="9.140625" style="120"/>
    <col min="4097" max="4097" width="32.42578125" style="120" customWidth="1"/>
    <col min="4098" max="4098" width="16.5703125" style="120" customWidth="1"/>
    <col min="4099" max="4099" width="13.42578125" style="120" customWidth="1"/>
    <col min="4100" max="4100" width="13" style="120" customWidth="1"/>
    <col min="4101" max="4352" width="9.140625" style="120"/>
    <col min="4353" max="4353" width="32.42578125" style="120" customWidth="1"/>
    <col min="4354" max="4354" width="16.5703125" style="120" customWidth="1"/>
    <col min="4355" max="4355" width="13.42578125" style="120" customWidth="1"/>
    <col min="4356" max="4356" width="13" style="120" customWidth="1"/>
    <col min="4357" max="4608" width="9.140625" style="120"/>
    <col min="4609" max="4609" width="32.42578125" style="120" customWidth="1"/>
    <col min="4610" max="4610" width="16.5703125" style="120" customWidth="1"/>
    <col min="4611" max="4611" width="13.42578125" style="120" customWidth="1"/>
    <col min="4612" max="4612" width="13" style="120" customWidth="1"/>
    <col min="4613" max="4864" width="9.140625" style="120"/>
    <col min="4865" max="4865" width="32.42578125" style="120" customWidth="1"/>
    <col min="4866" max="4866" width="16.5703125" style="120" customWidth="1"/>
    <col min="4867" max="4867" width="13.42578125" style="120" customWidth="1"/>
    <col min="4868" max="4868" width="13" style="120" customWidth="1"/>
    <col min="4869" max="5120" width="9.140625" style="120"/>
    <col min="5121" max="5121" width="32.42578125" style="120" customWidth="1"/>
    <col min="5122" max="5122" width="16.5703125" style="120" customWidth="1"/>
    <col min="5123" max="5123" width="13.42578125" style="120" customWidth="1"/>
    <col min="5124" max="5124" width="13" style="120" customWidth="1"/>
    <col min="5125" max="5376" width="9.140625" style="120"/>
    <col min="5377" max="5377" width="32.42578125" style="120" customWidth="1"/>
    <col min="5378" max="5378" width="16.5703125" style="120" customWidth="1"/>
    <col min="5379" max="5379" width="13.42578125" style="120" customWidth="1"/>
    <col min="5380" max="5380" width="13" style="120" customWidth="1"/>
    <col min="5381" max="5632" width="9.140625" style="120"/>
    <col min="5633" max="5633" width="32.42578125" style="120" customWidth="1"/>
    <col min="5634" max="5634" width="16.5703125" style="120" customWidth="1"/>
    <col min="5635" max="5635" width="13.42578125" style="120" customWidth="1"/>
    <col min="5636" max="5636" width="13" style="120" customWidth="1"/>
    <col min="5637" max="5888" width="9.140625" style="120"/>
    <col min="5889" max="5889" width="32.42578125" style="120" customWidth="1"/>
    <col min="5890" max="5890" width="16.5703125" style="120" customWidth="1"/>
    <col min="5891" max="5891" width="13.42578125" style="120" customWidth="1"/>
    <col min="5892" max="5892" width="13" style="120" customWidth="1"/>
    <col min="5893" max="6144" width="9.140625" style="120"/>
    <col min="6145" max="6145" width="32.42578125" style="120" customWidth="1"/>
    <col min="6146" max="6146" width="16.5703125" style="120" customWidth="1"/>
    <col min="6147" max="6147" width="13.42578125" style="120" customWidth="1"/>
    <col min="6148" max="6148" width="13" style="120" customWidth="1"/>
    <col min="6149" max="6400" width="9.140625" style="120"/>
    <col min="6401" max="6401" width="32.42578125" style="120" customWidth="1"/>
    <col min="6402" max="6402" width="16.5703125" style="120" customWidth="1"/>
    <col min="6403" max="6403" width="13.42578125" style="120" customWidth="1"/>
    <col min="6404" max="6404" width="13" style="120" customWidth="1"/>
    <col min="6405" max="6656" width="9.140625" style="120"/>
    <col min="6657" max="6657" width="32.42578125" style="120" customWidth="1"/>
    <col min="6658" max="6658" width="16.5703125" style="120" customWidth="1"/>
    <col min="6659" max="6659" width="13.42578125" style="120" customWidth="1"/>
    <col min="6660" max="6660" width="13" style="120" customWidth="1"/>
    <col min="6661" max="6912" width="9.140625" style="120"/>
    <col min="6913" max="6913" width="32.42578125" style="120" customWidth="1"/>
    <col min="6914" max="6914" width="16.5703125" style="120" customWidth="1"/>
    <col min="6915" max="6915" width="13.42578125" style="120" customWidth="1"/>
    <col min="6916" max="6916" width="13" style="120" customWidth="1"/>
    <col min="6917" max="7168" width="9.140625" style="120"/>
    <col min="7169" max="7169" width="32.42578125" style="120" customWidth="1"/>
    <col min="7170" max="7170" width="16.5703125" style="120" customWidth="1"/>
    <col min="7171" max="7171" width="13.42578125" style="120" customWidth="1"/>
    <col min="7172" max="7172" width="13" style="120" customWidth="1"/>
    <col min="7173" max="7424" width="9.140625" style="120"/>
    <col min="7425" max="7425" width="32.42578125" style="120" customWidth="1"/>
    <col min="7426" max="7426" width="16.5703125" style="120" customWidth="1"/>
    <col min="7427" max="7427" width="13.42578125" style="120" customWidth="1"/>
    <col min="7428" max="7428" width="13" style="120" customWidth="1"/>
    <col min="7429" max="7680" width="9.140625" style="120"/>
    <col min="7681" max="7681" width="32.42578125" style="120" customWidth="1"/>
    <col min="7682" max="7682" width="16.5703125" style="120" customWidth="1"/>
    <col min="7683" max="7683" width="13.42578125" style="120" customWidth="1"/>
    <col min="7684" max="7684" width="13" style="120" customWidth="1"/>
    <col min="7685" max="7936" width="9.140625" style="120"/>
    <col min="7937" max="7937" width="32.42578125" style="120" customWidth="1"/>
    <col min="7938" max="7938" width="16.5703125" style="120" customWidth="1"/>
    <col min="7939" max="7939" width="13.42578125" style="120" customWidth="1"/>
    <col min="7940" max="7940" width="13" style="120" customWidth="1"/>
    <col min="7941" max="8192" width="9.140625" style="120"/>
    <col min="8193" max="8193" width="32.42578125" style="120" customWidth="1"/>
    <col min="8194" max="8194" width="16.5703125" style="120" customWidth="1"/>
    <col min="8195" max="8195" width="13.42578125" style="120" customWidth="1"/>
    <col min="8196" max="8196" width="13" style="120" customWidth="1"/>
    <col min="8197" max="8448" width="9.140625" style="120"/>
    <col min="8449" max="8449" width="32.42578125" style="120" customWidth="1"/>
    <col min="8450" max="8450" width="16.5703125" style="120" customWidth="1"/>
    <col min="8451" max="8451" width="13.42578125" style="120" customWidth="1"/>
    <col min="8452" max="8452" width="13" style="120" customWidth="1"/>
    <col min="8453" max="8704" width="9.140625" style="120"/>
    <col min="8705" max="8705" width="32.42578125" style="120" customWidth="1"/>
    <col min="8706" max="8706" width="16.5703125" style="120" customWidth="1"/>
    <col min="8707" max="8707" width="13.42578125" style="120" customWidth="1"/>
    <col min="8708" max="8708" width="13" style="120" customWidth="1"/>
    <col min="8709" max="8960" width="9.140625" style="120"/>
    <col min="8961" max="8961" width="32.42578125" style="120" customWidth="1"/>
    <col min="8962" max="8962" width="16.5703125" style="120" customWidth="1"/>
    <col min="8963" max="8963" width="13.42578125" style="120" customWidth="1"/>
    <col min="8964" max="8964" width="13" style="120" customWidth="1"/>
    <col min="8965" max="9216" width="9.140625" style="120"/>
    <col min="9217" max="9217" width="32.42578125" style="120" customWidth="1"/>
    <col min="9218" max="9218" width="16.5703125" style="120" customWidth="1"/>
    <col min="9219" max="9219" width="13.42578125" style="120" customWidth="1"/>
    <col min="9220" max="9220" width="13" style="120" customWidth="1"/>
    <col min="9221" max="9472" width="9.140625" style="120"/>
    <col min="9473" max="9473" width="32.42578125" style="120" customWidth="1"/>
    <col min="9474" max="9474" width="16.5703125" style="120" customWidth="1"/>
    <col min="9475" max="9475" width="13.42578125" style="120" customWidth="1"/>
    <col min="9476" max="9476" width="13" style="120" customWidth="1"/>
    <col min="9477" max="9728" width="9.140625" style="120"/>
    <col min="9729" max="9729" width="32.42578125" style="120" customWidth="1"/>
    <col min="9730" max="9730" width="16.5703125" style="120" customWidth="1"/>
    <col min="9731" max="9731" width="13.42578125" style="120" customWidth="1"/>
    <col min="9732" max="9732" width="13" style="120" customWidth="1"/>
    <col min="9733" max="9984" width="9.140625" style="120"/>
    <col min="9985" max="9985" width="32.42578125" style="120" customWidth="1"/>
    <col min="9986" max="9986" width="16.5703125" style="120" customWidth="1"/>
    <col min="9987" max="9987" width="13.42578125" style="120" customWidth="1"/>
    <col min="9988" max="9988" width="13" style="120" customWidth="1"/>
    <col min="9989" max="10240" width="9.140625" style="120"/>
    <col min="10241" max="10241" width="32.42578125" style="120" customWidth="1"/>
    <col min="10242" max="10242" width="16.5703125" style="120" customWidth="1"/>
    <col min="10243" max="10243" width="13.42578125" style="120" customWidth="1"/>
    <col min="10244" max="10244" width="13" style="120" customWidth="1"/>
    <col min="10245" max="10496" width="9.140625" style="120"/>
    <col min="10497" max="10497" width="32.42578125" style="120" customWidth="1"/>
    <col min="10498" max="10498" width="16.5703125" style="120" customWidth="1"/>
    <col min="10499" max="10499" width="13.42578125" style="120" customWidth="1"/>
    <col min="10500" max="10500" width="13" style="120" customWidth="1"/>
    <col min="10501" max="10752" width="9.140625" style="120"/>
    <col min="10753" max="10753" width="32.42578125" style="120" customWidth="1"/>
    <col min="10754" max="10754" width="16.5703125" style="120" customWidth="1"/>
    <col min="10755" max="10755" width="13.42578125" style="120" customWidth="1"/>
    <col min="10756" max="10756" width="13" style="120" customWidth="1"/>
    <col min="10757" max="11008" width="9.140625" style="120"/>
    <col min="11009" max="11009" width="32.42578125" style="120" customWidth="1"/>
    <col min="11010" max="11010" width="16.5703125" style="120" customWidth="1"/>
    <col min="11011" max="11011" width="13.42578125" style="120" customWidth="1"/>
    <col min="11012" max="11012" width="13" style="120" customWidth="1"/>
    <col min="11013" max="11264" width="9.140625" style="120"/>
    <col min="11265" max="11265" width="32.42578125" style="120" customWidth="1"/>
    <col min="11266" max="11266" width="16.5703125" style="120" customWidth="1"/>
    <col min="11267" max="11267" width="13.42578125" style="120" customWidth="1"/>
    <col min="11268" max="11268" width="13" style="120" customWidth="1"/>
    <col min="11269" max="11520" width="9.140625" style="120"/>
    <col min="11521" max="11521" width="32.42578125" style="120" customWidth="1"/>
    <col min="11522" max="11522" width="16.5703125" style="120" customWidth="1"/>
    <col min="11523" max="11523" width="13.42578125" style="120" customWidth="1"/>
    <col min="11524" max="11524" width="13" style="120" customWidth="1"/>
    <col min="11525" max="11776" width="9.140625" style="120"/>
    <col min="11777" max="11777" width="32.42578125" style="120" customWidth="1"/>
    <col min="11778" max="11778" width="16.5703125" style="120" customWidth="1"/>
    <col min="11779" max="11779" width="13.42578125" style="120" customWidth="1"/>
    <col min="11780" max="11780" width="13" style="120" customWidth="1"/>
    <col min="11781" max="12032" width="9.140625" style="120"/>
    <col min="12033" max="12033" width="32.42578125" style="120" customWidth="1"/>
    <col min="12034" max="12034" width="16.5703125" style="120" customWidth="1"/>
    <col min="12035" max="12035" width="13.42578125" style="120" customWidth="1"/>
    <col min="12036" max="12036" width="13" style="120" customWidth="1"/>
    <col min="12037" max="12288" width="9.140625" style="120"/>
    <col min="12289" max="12289" width="32.42578125" style="120" customWidth="1"/>
    <col min="12290" max="12290" width="16.5703125" style="120" customWidth="1"/>
    <col min="12291" max="12291" width="13.42578125" style="120" customWidth="1"/>
    <col min="12292" max="12292" width="13" style="120" customWidth="1"/>
    <col min="12293" max="12544" width="9.140625" style="120"/>
    <col min="12545" max="12545" width="32.42578125" style="120" customWidth="1"/>
    <col min="12546" max="12546" width="16.5703125" style="120" customWidth="1"/>
    <col min="12547" max="12547" width="13.42578125" style="120" customWidth="1"/>
    <col min="12548" max="12548" width="13" style="120" customWidth="1"/>
    <col min="12549" max="12800" width="9.140625" style="120"/>
    <col min="12801" max="12801" width="32.42578125" style="120" customWidth="1"/>
    <col min="12802" max="12802" width="16.5703125" style="120" customWidth="1"/>
    <col min="12803" max="12803" width="13.42578125" style="120" customWidth="1"/>
    <col min="12804" max="12804" width="13" style="120" customWidth="1"/>
    <col min="12805" max="13056" width="9.140625" style="120"/>
    <col min="13057" max="13057" width="32.42578125" style="120" customWidth="1"/>
    <col min="13058" max="13058" width="16.5703125" style="120" customWidth="1"/>
    <col min="13059" max="13059" width="13.42578125" style="120" customWidth="1"/>
    <col min="13060" max="13060" width="13" style="120" customWidth="1"/>
    <col min="13061" max="13312" width="9.140625" style="120"/>
    <col min="13313" max="13313" width="32.42578125" style="120" customWidth="1"/>
    <col min="13314" max="13314" width="16.5703125" style="120" customWidth="1"/>
    <col min="13315" max="13315" width="13.42578125" style="120" customWidth="1"/>
    <col min="13316" max="13316" width="13" style="120" customWidth="1"/>
    <col min="13317" max="13568" width="9.140625" style="120"/>
    <col min="13569" max="13569" width="32.42578125" style="120" customWidth="1"/>
    <col min="13570" max="13570" width="16.5703125" style="120" customWidth="1"/>
    <col min="13571" max="13571" width="13.42578125" style="120" customWidth="1"/>
    <col min="13572" max="13572" width="13" style="120" customWidth="1"/>
    <col min="13573" max="13824" width="9.140625" style="120"/>
    <col min="13825" max="13825" width="32.42578125" style="120" customWidth="1"/>
    <col min="13826" max="13826" width="16.5703125" style="120" customWidth="1"/>
    <col min="13827" max="13827" width="13.42578125" style="120" customWidth="1"/>
    <col min="13828" max="13828" width="13" style="120" customWidth="1"/>
    <col min="13829" max="14080" width="9.140625" style="120"/>
    <col min="14081" max="14081" width="32.42578125" style="120" customWidth="1"/>
    <col min="14082" max="14082" width="16.5703125" style="120" customWidth="1"/>
    <col min="14083" max="14083" width="13.42578125" style="120" customWidth="1"/>
    <col min="14084" max="14084" width="13" style="120" customWidth="1"/>
    <col min="14085" max="14336" width="9.140625" style="120"/>
    <col min="14337" max="14337" width="32.42578125" style="120" customWidth="1"/>
    <col min="14338" max="14338" width="16.5703125" style="120" customWidth="1"/>
    <col min="14339" max="14339" width="13.42578125" style="120" customWidth="1"/>
    <col min="14340" max="14340" width="13" style="120" customWidth="1"/>
    <col min="14341" max="14592" width="9.140625" style="120"/>
    <col min="14593" max="14593" width="32.42578125" style="120" customWidth="1"/>
    <col min="14594" max="14594" width="16.5703125" style="120" customWidth="1"/>
    <col min="14595" max="14595" width="13.42578125" style="120" customWidth="1"/>
    <col min="14596" max="14596" width="13" style="120" customWidth="1"/>
    <col min="14597" max="14848" width="9.140625" style="120"/>
    <col min="14849" max="14849" width="32.42578125" style="120" customWidth="1"/>
    <col min="14850" max="14850" width="16.5703125" style="120" customWidth="1"/>
    <col min="14851" max="14851" width="13.42578125" style="120" customWidth="1"/>
    <col min="14852" max="14852" width="13" style="120" customWidth="1"/>
    <col min="14853" max="15104" width="9.140625" style="120"/>
    <col min="15105" max="15105" width="32.42578125" style="120" customWidth="1"/>
    <col min="15106" max="15106" width="16.5703125" style="120" customWidth="1"/>
    <col min="15107" max="15107" width="13.42578125" style="120" customWidth="1"/>
    <col min="15108" max="15108" width="13" style="120" customWidth="1"/>
    <col min="15109" max="15360" width="9.140625" style="120"/>
    <col min="15361" max="15361" width="32.42578125" style="120" customWidth="1"/>
    <col min="15362" max="15362" width="16.5703125" style="120" customWidth="1"/>
    <col min="15363" max="15363" width="13.42578125" style="120" customWidth="1"/>
    <col min="15364" max="15364" width="13" style="120" customWidth="1"/>
    <col min="15365" max="15616" width="9.140625" style="120"/>
    <col min="15617" max="15617" width="32.42578125" style="120" customWidth="1"/>
    <col min="15618" max="15618" width="16.5703125" style="120" customWidth="1"/>
    <col min="15619" max="15619" width="13.42578125" style="120" customWidth="1"/>
    <col min="15620" max="15620" width="13" style="120" customWidth="1"/>
    <col min="15621" max="15872" width="9.140625" style="120"/>
    <col min="15873" max="15873" width="32.42578125" style="120" customWidth="1"/>
    <col min="15874" max="15874" width="16.5703125" style="120" customWidth="1"/>
    <col min="15875" max="15875" width="13.42578125" style="120" customWidth="1"/>
    <col min="15876" max="15876" width="13" style="120" customWidth="1"/>
    <col min="15877" max="16128" width="9.140625" style="120"/>
    <col min="16129" max="16129" width="32.42578125" style="120" customWidth="1"/>
    <col min="16130" max="16130" width="16.5703125" style="120" customWidth="1"/>
    <col min="16131" max="16131" width="13.42578125" style="120" customWidth="1"/>
    <col min="16132" max="16132" width="13" style="120" customWidth="1"/>
    <col min="16133" max="16384" width="9.140625" style="120"/>
  </cols>
  <sheetData>
    <row r="1" spans="1:4" customFormat="1" ht="15.75" customHeight="1">
      <c r="A1" s="402" t="s">
        <v>634</v>
      </c>
      <c r="B1" s="402"/>
      <c r="C1" s="402"/>
      <c r="D1" s="402"/>
    </row>
    <row r="2" spans="1:4" customFormat="1" ht="18" customHeight="1">
      <c r="A2" s="347" t="s">
        <v>635</v>
      </c>
      <c r="B2" s="347"/>
      <c r="C2" s="347"/>
      <c r="D2" s="347"/>
    </row>
    <row r="3" spans="1:4" customFormat="1" ht="18" customHeight="1">
      <c r="A3" s="347" t="s">
        <v>1</v>
      </c>
      <c r="B3" s="347"/>
      <c r="C3" s="347"/>
      <c r="D3" s="347"/>
    </row>
    <row r="4" spans="1:4" customFormat="1" ht="18" customHeight="1">
      <c r="A4" s="347" t="s">
        <v>2</v>
      </c>
      <c r="B4" s="347"/>
      <c r="C4" s="347"/>
      <c r="D4" s="347"/>
    </row>
    <row r="5" spans="1:4" customFormat="1" ht="15.75" customHeight="1">
      <c r="A5" s="97"/>
      <c r="B5" s="347" t="s">
        <v>636</v>
      </c>
      <c r="C5" s="347"/>
      <c r="D5" s="347"/>
    </row>
    <row r="6" spans="1:4" ht="20.25" customHeight="1"/>
    <row r="7" spans="1:4">
      <c r="A7" s="401" t="s">
        <v>627</v>
      </c>
      <c r="B7" s="401"/>
      <c r="C7" s="401"/>
      <c r="D7" s="401"/>
    </row>
    <row r="8" spans="1:4" ht="77.25" customHeight="1">
      <c r="A8" s="394" t="s">
        <v>717</v>
      </c>
      <c r="B8" s="394"/>
      <c r="C8" s="394"/>
      <c r="D8" s="394"/>
    </row>
    <row r="9" spans="1:4">
      <c r="A9" s="393"/>
      <c r="B9" s="393"/>
    </row>
    <row r="10" spans="1:4">
      <c r="B10" s="222" t="s">
        <v>637</v>
      </c>
      <c r="D10" s="120" t="s">
        <v>638</v>
      </c>
    </row>
    <row r="11" spans="1:4" ht="12.75" customHeight="1">
      <c r="A11" s="395" t="s">
        <v>639</v>
      </c>
      <c r="B11" s="398" t="s">
        <v>442</v>
      </c>
      <c r="C11" s="399" t="s">
        <v>620</v>
      </c>
      <c r="D11" s="400" t="s">
        <v>628</v>
      </c>
    </row>
    <row r="12" spans="1:4" ht="16.5" customHeight="1">
      <c r="A12" s="396"/>
      <c r="B12" s="398"/>
      <c r="C12" s="399"/>
      <c r="D12" s="400"/>
    </row>
    <row r="13" spans="1:4" ht="19.5" hidden="1" customHeight="1">
      <c r="A13" s="397"/>
      <c r="B13" s="398"/>
      <c r="C13" s="209"/>
      <c r="D13" s="209"/>
    </row>
    <row r="14" spans="1:4" s="226" customFormat="1" ht="18" hidden="1" customHeight="1">
      <c r="A14" s="223"/>
      <c r="B14" s="224"/>
      <c r="C14" s="225"/>
      <c r="D14" s="225"/>
    </row>
    <row r="15" spans="1:4" s="217" customFormat="1" ht="16.5" customHeight="1">
      <c r="A15" s="227" t="s">
        <v>629</v>
      </c>
      <c r="B15" s="228">
        <v>197.99</v>
      </c>
      <c r="C15" s="215">
        <v>115.49621999999999</v>
      </c>
      <c r="D15" s="229">
        <f t="shared" ref="D15:D20" si="0">C15/B15*100</f>
        <v>58.334370422748613</v>
      </c>
    </row>
    <row r="16" spans="1:4" ht="15" customHeight="1">
      <c r="A16" s="230" t="s">
        <v>630</v>
      </c>
      <c r="B16" s="228">
        <v>48.6</v>
      </c>
      <c r="C16" s="211">
        <v>35.248640000000002</v>
      </c>
      <c r="D16" s="229">
        <f t="shared" si="0"/>
        <v>72.528065843621405</v>
      </c>
    </row>
    <row r="17" spans="1:4" ht="15" customHeight="1">
      <c r="A17" s="230" t="s">
        <v>631</v>
      </c>
      <c r="B17" s="228">
        <v>23.14</v>
      </c>
      <c r="C17" s="211">
        <v>2.75353</v>
      </c>
      <c r="D17" s="229">
        <f t="shared" si="0"/>
        <v>11.899438202247191</v>
      </c>
    </row>
    <row r="18" spans="1:4" ht="16.5" customHeight="1">
      <c r="A18" s="230" t="s">
        <v>632</v>
      </c>
      <c r="B18" s="228">
        <v>26.61</v>
      </c>
      <c r="C18" s="211">
        <v>44.240009999999998</v>
      </c>
      <c r="D18" s="229">
        <f t="shared" si="0"/>
        <v>166.25332581736188</v>
      </c>
    </row>
    <row r="19" spans="1:4" ht="17.25" customHeight="1">
      <c r="A19" s="230" t="s">
        <v>633</v>
      </c>
      <c r="B19" s="228">
        <v>87.93</v>
      </c>
      <c r="C19" s="211">
        <v>64.638210000000001</v>
      </c>
      <c r="D19" s="229">
        <f t="shared" si="0"/>
        <v>73.510986011600139</v>
      </c>
    </row>
    <row r="20" spans="1:4" ht="19.5" customHeight="1">
      <c r="A20" s="231" t="s">
        <v>450</v>
      </c>
      <c r="B20" s="232">
        <f>SUM(B14:B19)</f>
        <v>384.27000000000004</v>
      </c>
      <c r="C20" s="232">
        <f>SUM(C14:C19)</f>
        <v>262.37661000000003</v>
      </c>
      <c r="D20" s="233">
        <f t="shared" si="0"/>
        <v>68.279233351549692</v>
      </c>
    </row>
    <row r="21" spans="1:4">
      <c r="B21" s="234"/>
    </row>
    <row r="22" spans="1:4">
      <c r="B22" s="235" t="e">
        <f>#REF!-'17+'!B21</f>
        <v>#REF!</v>
      </c>
    </row>
  </sheetData>
  <mergeCells count="12">
    <mergeCell ref="A7:D7"/>
    <mergeCell ref="A1:D1"/>
    <mergeCell ref="A2:D2"/>
    <mergeCell ref="A3:D3"/>
    <mergeCell ref="A4:D4"/>
    <mergeCell ref="B5:D5"/>
    <mergeCell ref="A8:D8"/>
    <mergeCell ref="A9:B9"/>
    <mergeCell ref="A11:A13"/>
    <mergeCell ref="B11:B13"/>
    <mergeCell ref="C11:C12"/>
    <mergeCell ref="D11:D12"/>
  </mergeCells>
  <pageMargins left="1.1811023622047245" right="1.1811023622047245" top="0.98425196850393704" bottom="0.98425196850393704" header="0.51181102362204722" footer="0.51181102362204722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D21"/>
  <sheetViews>
    <sheetView workbookViewId="0">
      <selection activeCell="G21" sqref="G21"/>
    </sheetView>
  </sheetViews>
  <sheetFormatPr defaultRowHeight="15.75"/>
  <cols>
    <col min="1" max="1" width="32.42578125" style="120" customWidth="1"/>
    <col min="2" max="2" width="15.28515625" style="120" customWidth="1"/>
    <col min="3" max="3" width="12.85546875" style="120" customWidth="1"/>
    <col min="4" max="4" width="13.7109375" style="120" customWidth="1"/>
    <col min="5" max="256" width="9.140625" style="120"/>
    <col min="257" max="257" width="32.42578125" style="120" customWidth="1"/>
    <col min="258" max="258" width="15.28515625" style="120" customWidth="1"/>
    <col min="259" max="259" width="12.85546875" style="120" customWidth="1"/>
    <col min="260" max="260" width="13.7109375" style="120" customWidth="1"/>
    <col min="261" max="512" width="9.140625" style="120"/>
    <col min="513" max="513" width="32.42578125" style="120" customWidth="1"/>
    <col min="514" max="514" width="15.28515625" style="120" customWidth="1"/>
    <col min="515" max="515" width="12.85546875" style="120" customWidth="1"/>
    <col min="516" max="516" width="13.7109375" style="120" customWidth="1"/>
    <col min="517" max="768" width="9.140625" style="120"/>
    <col min="769" max="769" width="32.42578125" style="120" customWidth="1"/>
    <col min="770" max="770" width="15.28515625" style="120" customWidth="1"/>
    <col min="771" max="771" width="12.85546875" style="120" customWidth="1"/>
    <col min="772" max="772" width="13.7109375" style="120" customWidth="1"/>
    <col min="773" max="1024" width="9.140625" style="120"/>
    <col min="1025" max="1025" width="32.42578125" style="120" customWidth="1"/>
    <col min="1026" max="1026" width="15.28515625" style="120" customWidth="1"/>
    <col min="1027" max="1027" width="12.85546875" style="120" customWidth="1"/>
    <col min="1028" max="1028" width="13.7109375" style="120" customWidth="1"/>
    <col min="1029" max="1280" width="9.140625" style="120"/>
    <col min="1281" max="1281" width="32.42578125" style="120" customWidth="1"/>
    <col min="1282" max="1282" width="15.28515625" style="120" customWidth="1"/>
    <col min="1283" max="1283" width="12.85546875" style="120" customWidth="1"/>
    <col min="1284" max="1284" width="13.7109375" style="120" customWidth="1"/>
    <col min="1285" max="1536" width="9.140625" style="120"/>
    <col min="1537" max="1537" width="32.42578125" style="120" customWidth="1"/>
    <col min="1538" max="1538" width="15.28515625" style="120" customWidth="1"/>
    <col min="1539" max="1539" width="12.85546875" style="120" customWidth="1"/>
    <col min="1540" max="1540" width="13.7109375" style="120" customWidth="1"/>
    <col min="1541" max="1792" width="9.140625" style="120"/>
    <col min="1793" max="1793" width="32.42578125" style="120" customWidth="1"/>
    <col min="1794" max="1794" width="15.28515625" style="120" customWidth="1"/>
    <col min="1795" max="1795" width="12.85546875" style="120" customWidth="1"/>
    <col min="1796" max="1796" width="13.7109375" style="120" customWidth="1"/>
    <col min="1797" max="2048" width="9.140625" style="120"/>
    <col min="2049" max="2049" width="32.42578125" style="120" customWidth="1"/>
    <col min="2050" max="2050" width="15.28515625" style="120" customWidth="1"/>
    <col min="2051" max="2051" width="12.85546875" style="120" customWidth="1"/>
    <col min="2052" max="2052" width="13.7109375" style="120" customWidth="1"/>
    <col min="2053" max="2304" width="9.140625" style="120"/>
    <col min="2305" max="2305" width="32.42578125" style="120" customWidth="1"/>
    <col min="2306" max="2306" width="15.28515625" style="120" customWidth="1"/>
    <col min="2307" max="2307" width="12.85546875" style="120" customWidth="1"/>
    <col min="2308" max="2308" width="13.7109375" style="120" customWidth="1"/>
    <col min="2309" max="2560" width="9.140625" style="120"/>
    <col min="2561" max="2561" width="32.42578125" style="120" customWidth="1"/>
    <col min="2562" max="2562" width="15.28515625" style="120" customWidth="1"/>
    <col min="2563" max="2563" width="12.85546875" style="120" customWidth="1"/>
    <col min="2564" max="2564" width="13.7109375" style="120" customWidth="1"/>
    <col min="2565" max="2816" width="9.140625" style="120"/>
    <col min="2817" max="2817" width="32.42578125" style="120" customWidth="1"/>
    <col min="2818" max="2818" width="15.28515625" style="120" customWidth="1"/>
    <col min="2819" max="2819" width="12.85546875" style="120" customWidth="1"/>
    <col min="2820" max="2820" width="13.7109375" style="120" customWidth="1"/>
    <col min="2821" max="3072" width="9.140625" style="120"/>
    <col min="3073" max="3073" width="32.42578125" style="120" customWidth="1"/>
    <col min="3074" max="3074" width="15.28515625" style="120" customWidth="1"/>
    <col min="3075" max="3075" width="12.85546875" style="120" customWidth="1"/>
    <col min="3076" max="3076" width="13.7109375" style="120" customWidth="1"/>
    <col min="3077" max="3328" width="9.140625" style="120"/>
    <col min="3329" max="3329" width="32.42578125" style="120" customWidth="1"/>
    <col min="3330" max="3330" width="15.28515625" style="120" customWidth="1"/>
    <col min="3331" max="3331" width="12.85546875" style="120" customWidth="1"/>
    <col min="3332" max="3332" width="13.7109375" style="120" customWidth="1"/>
    <col min="3333" max="3584" width="9.140625" style="120"/>
    <col min="3585" max="3585" width="32.42578125" style="120" customWidth="1"/>
    <col min="3586" max="3586" width="15.28515625" style="120" customWidth="1"/>
    <col min="3587" max="3587" width="12.85546875" style="120" customWidth="1"/>
    <col min="3588" max="3588" width="13.7109375" style="120" customWidth="1"/>
    <col min="3589" max="3840" width="9.140625" style="120"/>
    <col min="3841" max="3841" width="32.42578125" style="120" customWidth="1"/>
    <col min="3842" max="3842" width="15.28515625" style="120" customWidth="1"/>
    <col min="3843" max="3843" width="12.85546875" style="120" customWidth="1"/>
    <col min="3844" max="3844" width="13.7109375" style="120" customWidth="1"/>
    <col min="3845" max="4096" width="9.140625" style="120"/>
    <col min="4097" max="4097" width="32.42578125" style="120" customWidth="1"/>
    <col min="4098" max="4098" width="15.28515625" style="120" customWidth="1"/>
    <col min="4099" max="4099" width="12.85546875" style="120" customWidth="1"/>
    <col min="4100" max="4100" width="13.7109375" style="120" customWidth="1"/>
    <col min="4101" max="4352" width="9.140625" style="120"/>
    <col min="4353" max="4353" width="32.42578125" style="120" customWidth="1"/>
    <col min="4354" max="4354" width="15.28515625" style="120" customWidth="1"/>
    <col min="4355" max="4355" width="12.85546875" style="120" customWidth="1"/>
    <col min="4356" max="4356" width="13.7109375" style="120" customWidth="1"/>
    <col min="4357" max="4608" width="9.140625" style="120"/>
    <col min="4609" max="4609" width="32.42578125" style="120" customWidth="1"/>
    <col min="4610" max="4610" width="15.28515625" style="120" customWidth="1"/>
    <col min="4611" max="4611" width="12.85546875" style="120" customWidth="1"/>
    <col min="4612" max="4612" width="13.7109375" style="120" customWidth="1"/>
    <col min="4613" max="4864" width="9.140625" style="120"/>
    <col min="4865" max="4865" width="32.42578125" style="120" customWidth="1"/>
    <col min="4866" max="4866" width="15.28515625" style="120" customWidth="1"/>
    <col min="4867" max="4867" width="12.85546875" style="120" customWidth="1"/>
    <col min="4868" max="4868" width="13.7109375" style="120" customWidth="1"/>
    <col min="4869" max="5120" width="9.140625" style="120"/>
    <col min="5121" max="5121" width="32.42578125" style="120" customWidth="1"/>
    <col min="5122" max="5122" width="15.28515625" style="120" customWidth="1"/>
    <col min="5123" max="5123" width="12.85546875" style="120" customWidth="1"/>
    <col min="5124" max="5124" width="13.7109375" style="120" customWidth="1"/>
    <col min="5125" max="5376" width="9.140625" style="120"/>
    <col min="5377" max="5377" width="32.42578125" style="120" customWidth="1"/>
    <col min="5378" max="5378" width="15.28515625" style="120" customWidth="1"/>
    <col min="5379" max="5379" width="12.85546875" style="120" customWidth="1"/>
    <col min="5380" max="5380" width="13.7109375" style="120" customWidth="1"/>
    <col min="5381" max="5632" width="9.140625" style="120"/>
    <col min="5633" max="5633" width="32.42578125" style="120" customWidth="1"/>
    <col min="5634" max="5634" width="15.28515625" style="120" customWidth="1"/>
    <col min="5635" max="5635" width="12.85546875" style="120" customWidth="1"/>
    <col min="5636" max="5636" width="13.7109375" style="120" customWidth="1"/>
    <col min="5637" max="5888" width="9.140625" style="120"/>
    <col min="5889" max="5889" width="32.42578125" style="120" customWidth="1"/>
    <col min="5890" max="5890" width="15.28515625" style="120" customWidth="1"/>
    <col min="5891" max="5891" width="12.85546875" style="120" customWidth="1"/>
    <col min="5892" max="5892" width="13.7109375" style="120" customWidth="1"/>
    <col min="5893" max="6144" width="9.140625" style="120"/>
    <col min="6145" max="6145" width="32.42578125" style="120" customWidth="1"/>
    <col min="6146" max="6146" width="15.28515625" style="120" customWidth="1"/>
    <col min="6147" max="6147" width="12.85546875" style="120" customWidth="1"/>
    <col min="6148" max="6148" width="13.7109375" style="120" customWidth="1"/>
    <col min="6149" max="6400" width="9.140625" style="120"/>
    <col min="6401" max="6401" width="32.42578125" style="120" customWidth="1"/>
    <col min="6402" max="6402" width="15.28515625" style="120" customWidth="1"/>
    <col min="6403" max="6403" width="12.85546875" style="120" customWidth="1"/>
    <col min="6404" max="6404" width="13.7109375" style="120" customWidth="1"/>
    <col min="6405" max="6656" width="9.140625" style="120"/>
    <col min="6657" max="6657" width="32.42578125" style="120" customWidth="1"/>
    <col min="6658" max="6658" width="15.28515625" style="120" customWidth="1"/>
    <col min="6659" max="6659" width="12.85546875" style="120" customWidth="1"/>
    <col min="6660" max="6660" width="13.7109375" style="120" customWidth="1"/>
    <col min="6661" max="6912" width="9.140625" style="120"/>
    <col min="6913" max="6913" width="32.42578125" style="120" customWidth="1"/>
    <col min="6914" max="6914" width="15.28515625" style="120" customWidth="1"/>
    <col min="6915" max="6915" width="12.85546875" style="120" customWidth="1"/>
    <col min="6916" max="6916" width="13.7109375" style="120" customWidth="1"/>
    <col min="6917" max="7168" width="9.140625" style="120"/>
    <col min="7169" max="7169" width="32.42578125" style="120" customWidth="1"/>
    <col min="7170" max="7170" width="15.28515625" style="120" customWidth="1"/>
    <col min="7171" max="7171" width="12.85546875" style="120" customWidth="1"/>
    <col min="7172" max="7172" width="13.7109375" style="120" customWidth="1"/>
    <col min="7173" max="7424" width="9.140625" style="120"/>
    <col min="7425" max="7425" width="32.42578125" style="120" customWidth="1"/>
    <col min="7426" max="7426" width="15.28515625" style="120" customWidth="1"/>
    <col min="7427" max="7427" width="12.85546875" style="120" customWidth="1"/>
    <col min="7428" max="7428" width="13.7109375" style="120" customWidth="1"/>
    <col min="7429" max="7680" width="9.140625" style="120"/>
    <col min="7681" max="7681" width="32.42578125" style="120" customWidth="1"/>
    <col min="7682" max="7682" width="15.28515625" style="120" customWidth="1"/>
    <col min="7683" max="7683" width="12.85546875" style="120" customWidth="1"/>
    <col min="7684" max="7684" width="13.7109375" style="120" customWidth="1"/>
    <col min="7685" max="7936" width="9.140625" style="120"/>
    <col min="7937" max="7937" width="32.42578125" style="120" customWidth="1"/>
    <col min="7938" max="7938" width="15.28515625" style="120" customWidth="1"/>
    <col min="7939" max="7939" width="12.85546875" style="120" customWidth="1"/>
    <col min="7940" max="7940" width="13.7109375" style="120" customWidth="1"/>
    <col min="7941" max="8192" width="9.140625" style="120"/>
    <col min="8193" max="8193" width="32.42578125" style="120" customWidth="1"/>
    <col min="8194" max="8194" width="15.28515625" style="120" customWidth="1"/>
    <col min="8195" max="8195" width="12.85546875" style="120" customWidth="1"/>
    <col min="8196" max="8196" width="13.7109375" style="120" customWidth="1"/>
    <col min="8197" max="8448" width="9.140625" style="120"/>
    <col min="8449" max="8449" width="32.42578125" style="120" customWidth="1"/>
    <col min="8450" max="8450" width="15.28515625" style="120" customWidth="1"/>
    <col min="8451" max="8451" width="12.85546875" style="120" customWidth="1"/>
    <col min="8452" max="8452" width="13.7109375" style="120" customWidth="1"/>
    <col min="8453" max="8704" width="9.140625" style="120"/>
    <col min="8705" max="8705" width="32.42578125" style="120" customWidth="1"/>
    <col min="8706" max="8706" width="15.28515625" style="120" customWidth="1"/>
    <col min="8707" max="8707" width="12.85546875" style="120" customWidth="1"/>
    <col min="8708" max="8708" width="13.7109375" style="120" customWidth="1"/>
    <col min="8709" max="8960" width="9.140625" style="120"/>
    <col min="8961" max="8961" width="32.42578125" style="120" customWidth="1"/>
    <col min="8962" max="8962" width="15.28515625" style="120" customWidth="1"/>
    <col min="8963" max="8963" width="12.85546875" style="120" customWidth="1"/>
    <col min="8964" max="8964" width="13.7109375" style="120" customWidth="1"/>
    <col min="8965" max="9216" width="9.140625" style="120"/>
    <col min="9217" max="9217" width="32.42578125" style="120" customWidth="1"/>
    <col min="9218" max="9218" width="15.28515625" style="120" customWidth="1"/>
    <col min="9219" max="9219" width="12.85546875" style="120" customWidth="1"/>
    <col min="9220" max="9220" width="13.7109375" style="120" customWidth="1"/>
    <col min="9221" max="9472" width="9.140625" style="120"/>
    <col min="9473" max="9473" width="32.42578125" style="120" customWidth="1"/>
    <col min="9474" max="9474" width="15.28515625" style="120" customWidth="1"/>
    <col min="9475" max="9475" width="12.85546875" style="120" customWidth="1"/>
    <col min="9476" max="9476" width="13.7109375" style="120" customWidth="1"/>
    <col min="9477" max="9728" width="9.140625" style="120"/>
    <col min="9729" max="9729" width="32.42578125" style="120" customWidth="1"/>
    <col min="9730" max="9730" width="15.28515625" style="120" customWidth="1"/>
    <col min="9731" max="9731" width="12.85546875" style="120" customWidth="1"/>
    <col min="9732" max="9732" width="13.7109375" style="120" customWidth="1"/>
    <col min="9733" max="9984" width="9.140625" style="120"/>
    <col min="9985" max="9985" width="32.42578125" style="120" customWidth="1"/>
    <col min="9986" max="9986" width="15.28515625" style="120" customWidth="1"/>
    <col min="9987" max="9987" width="12.85546875" style="120" customWidth="1"/>
    <col min="9988" max="9988" width="13.7109375" style="120" customWidth="1"/>
    <col min="9989" max="10240" width="9.140625" style="120"/>
    <col min="10241" max="10241" width="32.42578125" style="120" customWidth="1"/>
    <col min="10242" max="10242" width="15.28515625" style="120" customWidth="1"/>
    <col min="10243" max="10243" width="12.85546875" style="120" customWidth="1"/>
    <col min="10244" max="10244" width="13.7109375" style="120" customWidth="1"/>
    <col min="10245" max="10496" width="9.140625" style="120"/>
    <col min="10497" max="10497" width="32.42578125" style="120" customWidth="1"/>
    <col min="10498" max="10498" width="15.28515625" style="120" customWidth="1"/>
    <col min="10499" max="10499" width="12.85546875" style="120" customWidth="1"/>
    <col min="10500" max="10500" width="13.7109375" style="120" customWidth="1"/>
    <col min="10501" max="10752" width="9.140625" style="120"/>
    <col min="10753" max="10753" width="32.42578125" style="120" customWidth="1"/>
    <col min="10754" max="10754" width="15.28515625" style="120" customWidth="1"/>
    <col min="10755" max="10755" width="12.85546875" style="120" customWidth="1"/>
    <col min="10756" max="10756" width="13.7109375" style="120" customWidth="1"/>
    <col min="10757" max="11008" width="9.140625" style="120"/>
    <col min="11009" max="11009" width="32.42578125" style="120" customWidth="1"/>
    <col min="11010" max="11010" width="15.28515625" style="120" customWidth="1"/>
    <col min="11011" max="11011" width="12.85546875" style="120" customWidth="1"/>
    <col min="11012" max="11012" width="13.7109375" style="120" customWidth="1"/>
    <col min="11013" max="11264" width="9.140625" style="120"/>
    <col min="11265" max="11265" width="32.42578125" style="120" customWidth="1"/>
    <col min="11266" max="11266" width="15.28515625" style="120" customWidth="1"/>
    <col min="11267" max="11267" width="12.85546875" style="120" customWidth="1"/>
    <col min="11268" max="11268" width="13.7109375" style="120" customWidth="1"/>
    <col min="11269" max="11520" width="9.140625" style="120"/>
    <col min="11521" max="11521" width="32.42578125" style="120" customWidth="1"/>
    <col min="11522" max="11522" width="15.28515625" style="120" customWidth="1"/>
    <col min="11523" max="11523" width="12.85546875" style="120" customWidth="1"/>
    <col min="11524" max="11524" width="13.7109375" style="120" customWidth="1"/>
    <col min="11525" max="11776" width="9.140625" style="120"/>
    <col min="11777" max="11777" width="32.42578125" style="120" customWidth="1"/>
    <col min="11778" max="11778" width="15.28515625" style="120" customWidth="1"/>
    <col min="11779" max="11779" width="12.85546875" style="120" customWidth="1"/>
    <col min="11780" max="11780" width="13.7109375" style="120" customWidth="1"/>
    <col min="11781" max="12032" width="9.140625" style="120"/>
    <col min="12033" max="12033" width="32.42578125" style="120" customWidth="1"/>
    <col min="12034" max="12034" width="15.28515625" style="120" customWidth="1"/>
    <col min="12035" max="12035" width="12.85546875" style="120" customWidth="1"/>
    <col min="12036" max="12036" width="13.7109375" style="120" customWidth="1"/>
    <col min="12037" max="12288" width="9.140625" style="120"/>
    <col min="12289" max="12289" width="32.42578125" style="120" customWidth="1"/>
    <col min="12290" max="12290" width="15.28515625" style="120" customWidth="1"/>
    <col min="12291" max="12291" width="12.85546875" style="120" customWidth="1"/>
    <col min="12292" max="12292" width="13.7109375" style="120" customWidth="1"/>
    <col min="12293" max="12544" width="9.140625" style="120"/>
    <col min="12545" max="12545" width="32.42578125" style="120" customWidth="1"/>
    <col min="12546" max="12546" width="15.28515625" style="120" customWidth="1"/>
    <col min="12547" max="12547" width="12.85546875" style="120" customWidth="1"/>
    <col min="12548" max="12548" width="13.7109375" style="120" customWidth="1"/>
    <col min="12549" max="12800" width="9.140625" style="120"/>
    <col min="12801" max="12801" width="32.42578125" style="120" customWidth="1"/>
    <col min="12802" max="12802" width="15.28515625" style="120" customWidth="1"/>
    <col min="12803" max="12803" width="12.85546875" style="120" customWidth="1"/>
    <col min="12804" max="12804" width="13.7109375" style="120" customWidth="1"/>
    <col min="12805" max="13056" width="9.140625" style="120"/>
    <col min="13057" max="13057" width="32.42578125" style="120" customWidth="1"/>
    <col min="13058" max="13058" width="15.28515625" style="120" customWidth="1"/>
    <col min="13059" max="13059" width="12.85546875" style="120" customWidth="1"/>
    <col min="13060" max="13060" width="13.7109375" style="120" customWidth="1"/>
    <col min="13061" max="13312" width="9.140625" style="120"/>
    <col min="13313" max="13313" width="32.42578125" style="120" customWidth="1"/>
    <col min="13314" max="13314" width="15.28515625" style="120" customWidth="1"/>
    <col min="13315" max="13315" width="12.85546875" style="120" customWidth="1"/>
    <col min="13316" max="13316" width="13.7109375" style="120" customWidth="1"/>
    <col min="13317" max="13568" width="9.140625" style="120"/>
    <col min="13569" max="13569" width="32.42578125" style="120" customWidth="1"/>
    <col min="13570" max="13570" width="15.28515625" style="120" customWidth="1"/>
    <col min="13571" max="13571" width="12.85546875" style="120" customWidth="1"/>
    <col min="13572" max="13572" width="13.7109375" style="120" customWidth="1"/>
    <col min="13573" max="13824" width="9.140625" style="120"/>
    <col min="13825" max="13825" width="32.42578125" style="120" customWidth="1"/>
    <col min="13826" max="13826" width="15.28515625" style="120" customWidth="1"/>
    <col min="13827" max="13827" width="12.85546875" style="120" customWidth="1"/>
    <col min="13828" max="13828" width="13.7109375" style="120" customWidth="1"/>
    <col min="13829" max="14080" width="9.140625" style="120"/>
    <col min="14081" max="14081" width="32.42578125" style="120" customWidth="1"/>
    <col min="14082" max="14082" width="15.28515625" style="120" customWidth="1"/>
    <col min="14083" max="14083" width="12.85546875" style="120" customWidth="1"/>
    <col min="14084" max="14084" width="13.7109375" style="120" customWidth="1"/>
    <col min="14085" max="14336" width="9.140625" style="120"/>
    <col min="14337" max="14337" width="32.42578125" style="120" customWidth="1"/>
    <col min="14338" max="14338" width="15.28515625" style="120" customWidth="1"/>
    <col min="14339" max="14339" width="12.85546875" style="120" customWidth="1"/>
    <col min="14340" max="14340" width="13.7109375" style="120" customWidth="1"/>
    <col min="14341" max="14592" width="9.140625" style="120"/>
    <col min="14593" max="14593" width="32.42578125" style="120" customWidth="1"/>
    <col min="14594" max="14594" width="15.28515625" style="120" customWidth="1"/>
    <col min="14595" max="14595" width="12.85546875" style="120" customWidth="1"/>
    <col min="14596" max="14596" width="13.7109375" style="120" customWidth="1"/>
    <col min="14597" max="14848" width="9.140625" style="120"/>
    <col min="14849" max="14849" width="32.42578125" style="120" customWidth="1"/>
    <col min="14850" max="14850" width="15.28515625" style="120" customWidth="1"/>
    <col min="14851" max="14851" width="12.85546875" style="120" customWidth="1"/>
    <col min="14852" max="14852" width="13.7109375" style="120" customWidth="1"/>
    <col min="14853" max="15104" width="9.140625" style="120"/>
    <col min="15105" max="15105" width="32.42578125" style="120" customWidth="1"/>
    <col min="15106" max="15106" width="15.28515625" style="120" customWidth="1"/>
    <col min="15107" max="15107" width="12.85546875" style="120" customWidth="1"/>
    <col min="15108" max="15108" width="13.7109375" style="120" customWidth="1"/>
    <col min="15109" max="15360" width="9.140625" style="120"/>
    <col min="15361" max="15361" width="32.42578125" style="120" customWidth="1"/>
    <col min="15362" max="15362" width="15.28515625" style="120" customWidth="1"/>
    <col min="15363" max="15363" width="12.85546875" style="120" customWidth="1"/>
    <col min="15364" max="15364" width="13.7109375" style="120" customWidth="1"/>
    <col min="15365" max="15616" width="9.140625" style="120"/>
    <col min="15617" max="15617" width="32.42578125" style="120" customWidth="1"/>
    <col min="15618" max="15618" width="15.28515625" style="120" customWidth="1"/>
    <col min="15619" max="15619" width="12.85546875" style="120" customWidth="1"/>
    <col min="15620" max="15620" width="13.7109375" style="120" customWidth="1"/>
    <col min="15621" max="15872" width="9.140625" style="120"/>
    <col min="15873" max="15873" width="32.42578125" style="120" customWidth="1"/>
    <col min="15874" max="15874" width="15.28515625" style="120" customWidth="1"/>
    <col min="15875" max="15875" width="12.85546875" style="120" customWidth="1"/>
    <col min="15876" max="15876" width="13.7109375" style="120" customWidth="1"/>
    <col min="15877" max="16128" width="9.140625" style="120"/>
    <col min="16129" max="16129" width="32.42578125" style="120" customWidth="1"/>
    <col min="16130" max="16130" width="15.28515625" style="120" customWidth="1"/>
    <col min="16131" max="16131" width="12.85546875" style="120" customWidth="1"/>
    <col min="16132" max="16132" width="13.7109375" style="120" customWidth="1"/>
    <col min="16133" max="16384" width="9.140625" style="120"/>
  </cols>
  <sheetData>
    <row r="1" spans="1:4" customFormat="1" ht="15.75" customHeight="1">
      <c r="A1" s="402" t="s">
        <v>640</v>
      </c>
      <c r="B1" s="402"/>
      <c r="C1" s="402"/>
      <c r="D1" s="402"/>
    </row>
    <row r="2" spans="1:4" customFormat="1" ht="18" customHeight="1">
      <c r="A2" s="347" t="s">
        <v>635</v>
      </c>
      <c r="B2" s="347"/>
      <c r="C2" s="347"/>
      <c r="D2" s="347"/>
    </row>
    <row r="3" spans="1:4" customFormat="1" ht="18" customHeight="1">
      <c r="A3" s="347" t="s">
        <v>1</v>
      </c>
      <c r="B3" s="347"/>
      <c r="C3" s="347"/>
      <c r="D3" s="347"/>
    </row>
    <row r="4" spans="1:4" customFormat="1" ht="18" customHeight="1">
      <c r="A4" s="347" t="s">
        <v>2</v>
      </c>
      <c r="B4" s="347"/>
      <c r="C4" s="347"/>
      <c r="D4" s="347"/>
    </row>
    <row r="5" spans="1:4" customFormat="1" ht="15.75" customHeight="1">
      <c r="A5" s="347" t="s">
        <v>453</v>
      </c>
      <c r="B5" s="347"/>
      <c r="C5" s="347"/>
      <c r="D5" s="347"/>
    </row>
    <row r="6" spans="1:4" customFormat="1" ht="15.75" customHeight="1">
      <c r="A6" s="97"/>
      <c r="B6" s="175"/>
    </row>
    <row r="7" spans="1:4" customFormat="1" ht="15.75" customHeight="1">
      <c r="A7" s="97"/>
      <c r="B7" s="175"/>
    </row>
    <row r="8" spans="1:4" customFormat="1" ht="15.75" customHeight="1">
      <c r="A8" s="97"/>
      <c r="B8" s="175"/>
    </row>
    <row r="9" spans="1:4">
      <c r="A9" s="401" t="s">
        <v>627</v>
      </c>
      <c r="B9" s="401"/>
      <c r="C9" s="401"/>
      <c r="D9" s="401"/>
    </row>
    <row r="10" spans="1:4" ht="54.75" customHeight="1">
      <c r="A10" s="394" t="s">
        <v>718</v>
      </c>
      <c r="B10" s="394"/>
      <c r="C10" s="394"/>
      <c r="D10" s="394"/>
    </row>
    <row r="11" spans="1:4">
      <c r="A11" s="393"/>
      <c r="B11" s="393"/>
    </row>
    <row r="12" spans="1:4">
      <c r="B12" s="222" t="s">
        <v>637</v>
      </c>
    </row>
    <row r="13" spans="1:4" ht="12.75" customHeight="1">
      <c r="A13" s="395" t="s">
        <v>639</v>
      </c>
      <c r="B13" s="398" t="s">
        <v>442</v>
      </c>
      <c r="C13" s="399" t="s">
        <v>620</v>
      </c>
      <c r="D13" s="400" t="s">
        <v>628</v>
      </c>
    </row>
    <row r="14" spans="1:4" ht="16.5" customHeight="1">
      <c r="A14" s="396"/>
      <c r="B14" s="398"/>
      <c r="C14" s="399"/>
      <c r="D14" s="400"/>
    </row>
    <row r="15" spans="1:4" ht="19.5" customHeight="1">
      <c r="A15" s="397"/>
      <c r="B15" s="398"/>
      <c r="C15" s="399"/>
      <c r="D15" s="400"/>
    </row>
    <row r="16" spans="1:4" s="226" customFormat="1" ht="18" hidden="1" customHeight="1">
      <c r="A16" s="223"/>
      <c r="B16" s="224"/>
      <c r="C16" s="225"/>
      <c r="D16" s="225"/>
    </row>
    <row r="17" spans="1:4" ht="15" customHeight="1">
      <c r="A17" s="230" t="s">
        <v>630</v>
      </c>
      <c r="B17" s="236">
        <v>102.32</v>
      </c>
      <c r="C17" s="209"/>
      <c r="D17" s="118">
        <f>C17/B17*100</f>
        <v>0</v>
      </c>
    </row>
    <row r="18" spans="1:4" ht="15" customHeight="1">
      <c r="A18" s="230" t="s">
        <v>631</v>
      </c>
      <c r="B18" s="236">
        <v>110.82</v>
      </c>
      <c r="C18" s="209"/>
      <c r="D18" s="118">
        <f>C18/B18*100</f>
        <v>0</v>
      </c>
    </row>
    <row r="19" spans="1:4" ht="16.5" customHeight="1">
      <c r="A19" s="230" t="s">
        <v>632</v>
      </c>
      <c r="B19" s="236">
        <v>114.44</v>
      </c>
      <c r="C19" s="209"/>
      <c r="D19" s="118">
        <f>C19/B19*100</f>
        <v>0</v>
      </c>
    </row>
    <row r="20" spans="1:4" ht="17.25" customHeight="1">
      <c r="A20" s="230" t="s">
        <v>633</v>
      </c>
      <c r="B20" s="228">
        <v>108.97</v>
      </c>
      <c r="C20" s="209"/>
      <c r="D20" s="118">
        <f>C20/B20*100</f>
        <v>0</v>
      </c>
    </row>
    <row r="21" spans="1:4" ht="19.5" customHeight="1">
      <c r="A21" s="231" t="s">
        <v>450</v>
      </c>
      <c r="B21" s="232">
        <f>SUM(B16:B20)</f>
        <v>436.54999999999995</v>
      </c>
      <c r="C21" s="232">
        <f>SUM(C16:C20)</f>
        <v>0</v>
      </c>
      <c r="D21" s="118">
        <f>C21/B21*100</f>
        <v>0</v>
      </c>
    </row>
  </sheetData>
  <mergeCells count="12">
    <mergeCell ref="A9:D9"/>
    <mergeCell ref="A1:D1"/>
    <mergeCell ref="A2:D2"/>
    <mergeCell ref="A3:D3"/>
    <mergeCell ref="A4:D4"/>
    <mergeCell ref="A5:D5"/>
    <mergeCell ref="A10:D10"/>
    <mergeCell ref="A11:B11"/>
    <mergeCell ref="A13:A15"/>
    <mergeCell ref="B13:B15"/>
    <mergeCell ref="C13:C15"/>
    <mergeCell ref="D13:D15"/>
  </mergeCells>
  <pageMargins left="1.1811023622047245" right="1.1811023622047245" top="0.98425196850393704" bottom="0.98425196850393704" header="0.51181102362204722" footer="0.51181102362204722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G17"/>
  <sheetViews>
    <sheetView workbookViewId="0">
      <selection activeCell="C17" sqref="C17"/>
    </sheetView>
  </sheetViews>
  <sheetFormatPr defaultRowHeight="15.75"/>
  <cols>
    <col min="1" max="1" width="40.85546875" style="120" customWidth="1"/>
    <col min="2" max="2" width="15.140625" style="120" customWidth="1"/>
    <col min="3" max="3" width="13.5703125" style="120" customWidth="1"/>
    <col min="4" max="4" width="14.28515625" style="120" customWidth="1"/>
    <col min="5" max="6" width="9.140625" style="120" customWidth="1"/>
    <col min="7" max="256" width="9.140625" style="120"/>
    <col min="257" max="257" width="40.85546875" style="120" customWidth="1"/>
    <col min="258" max="258" width="15.140625" style="120" customWidth="1"/>
    <col min="259" max="259" width="13.5703125" style="120" customWidth="1"/>
    <col min="260" max="260" width="14.28515625" style="120" customWidth="1"/>
    <col min="261" max="262" width="9.140625" style="120" customWidth="1"/>
    <col min="263" max="512" width="9.140625" style="120"/>
    <col min="513" max="513" width="40.85546875" style="120" customWidth="1"/>
    <col min="514" max="514" width="15.140625" style="120" customWidth="1"/>
    <col min="515" max="515" width="13.5703125" style="120" customWidth="1"/>
    <col min="516" max="516" width="14.28515625" style="120" customWidth="1"/>
    <col min="517" max="518" width="9.140625" style="120" customWidth="1"/>
    <col min="519" max="768" width="9.140625" style="120"/>
    <col min="769" max="769" width="40.85546875" style="120" customWidth="1"/>
    <col min="770" max="770" width="15.140625" style="120" customWidth="1"/>
    <col min="771" max="771" width="13.5703125" style="120" customWidth="1"/>
    <col min="772" max="772" width="14.28515625" style="120" customWidth="1"/>
    <col min="773" max="774" width="9.140625" style="120" customWidth="1"/>
    <col min="775" max="1024" width="9.140625" style="120"/>
    <col min="1025" max="1025" width="40.85546875" style="120" customWidth="1"/>
    <col min="1026" max="1026" width="15.140625" style="120" customWidth="1"/>
    <col min="1027" max="1027" width="13.5703125" style="120" customWidth="1"/>
    <col min="1028" max="1028" width="14.28515625" style="120" customWidth="1"/>
    <col min="1029" max="1030" width="9.140625" style="120" customWidth="1"/>
    <col min="1031" max="1280" width="9.140625" style="120"/>
    <col min="1281" max="1281" width="40.85546875" style="120" customWidth="1"/>
    <col min="1282" max="1282" width="15.140625" style="120" customWidth="1"/>
    <col min="1283" max="1283" width="13.5703125" style="120" customWidth="1"/>
    <col min="1284" max="1284" width="14.28515625" style="120" customWidth="1"/>
    <col min="1285" max="1286" width="9.140625" style="120" customWidth="1"/>
    <col min="1287" max="1536" width="9.140625" style="120"/>
    <col min="1537" max="1537" width="40.85546875" style="120" customWidth="1"/>
    <col min="1538" max="1538" width="15.140625" style="120" customWidth="1"/>
    <col min="1539" max="1539" width="13.5703125" style="120" customWidth="1"/>
    <col min="1540" max="1540" width="14.28515625" style="120" customWidth="1"/>
    <col min="1541" max="1542" width="9.140625" style="120" customWidth="1"/>
    <col min="1543" max="1792" width="9.140625" style="120"/>
    <col min="1793" max="1793" width="40.85546875" style="120" customWidth="1"/>
    <col min="1794" max="1794" width="15.140625" style="120" customWidth="1"/>
    <col min="1795" max="1795" width="13.5703125" style="120" customWidth="1"/>
    <col min="1796" max="1796" width="14.28515625" style="120" customWidth="1"/>
    <col min="1797" max="1798" width="9.140625" style="120" customWidth="1"/>
    <col min="1799" max="2048" width="9.140625" style="120"/>
    <col min="2049" max="2049" width="40.85546875" style="120" customWidth="1"/>
    <col min="2050" max="2050" width="15.140625" style="120" customWidth="1"/>
    <col min="2051" max="2051" width="13.5703125" style="120" customWidth="1"/>
    <col min="2052" max="2052" width="14.28515625" style="120" customWidth="1"/>
    <col min="2053" max="2054" width="9.140625" style="120" customWidth="1"/>
    <col min="2055" max="2304" width="9.140625" style="120"/>
    <col min="2305" max="2305" width="40.85546875" style="120" customWidth="1"/>
    <col min="2306" max="2306" width="15.140625" style="120" customWidth="1"/>
    <col min="2307" max="2307" width="13.5703125" style="120" customWidth="1"/>
    <col min="2308" max="2308" width="14.28515625" style="120" customWidth="1"/>
    <col min="2309" max="2310" width="9.140625" style="120" customWidth="1"/>
    <col min="2311" max="2560" width="9.140625" style="120"/>
    <col min="2561" max="2561" width="40.85546875" style="120" customWidth="1"/>
    <col min="2562" max="2562" width="15.140625" style="120" customWidth="1"/>
    <col min="2563" max="2563" width="13.5703125" style="120" customWidth="1"/>
    <col min="2564" max="2564" width="14.28515625" style="120" customWidth="1"/>
    <col min="2565" max="2566" width="9.140625" style="120" customWidth="1"/>
    <col min="2567" max="2816" width="9.140625" style="120"/>
    <col min="2817" max="2817" width="40.85546875" style="120" customWidth="1"/>
    <col min="2818" max="2818" width="15.140625" style="120" customWidth="1"/>
    <col min="2819" max="2819" width="13.5703125" style="120" customWidth="1"/>
    <col min="2820" max="2820" width="14.28515625" style="120" customWidth="1"/>
    <col min="2821" max="2822" width="9.140625" style="120" customWidth="1"/>
    <col min="2823" max="3072" width="9.140625" style="120"/>
    <col min="3073" max="3073" width="40.85546875" style="120" customWidth="1"/>
    <col min="3074" max="3074" width="15.140625" style="120" customWidth="1"/>
    <col min="3075" max="3075" width="13.5703125" style="120" customWidth="1"/>
    <col min="3076" max="3076" width="14.28515625" style="120" customWidth="1"/>
    <col min="3077" max="3078" width="9.140625" style="120" customWidth="1"/>
    <col min="3079" max="3328" width="9.140625" style="120"/>
    <col min="3329" max="3329" width="40.85546875" style="120" customWidth="1"/>
    <col min="3330" max="3330" width="15.140625" style="120" customWidth="1"/>
    <col min="3331" max="3331" width="13.5703125" style="120" customWidth="1"/>
    <col min="3332" max="3332" width="14.28515625" style="120" customWidth="1"/>
    <col min="3333" max="3334" width="9.140625" style="120" customWidth="1"/>
    <col min="3335" max="3584" width="9.140625" style="120"/>
    <col min="3585" max="3585" width="40.85546875" style="120" customWidth="1"/>
    <col min="3586" max="3586" width="15.140625" style="120" customWidth="1"/>
    <col min="3587" max="3587" width="13.5703125" style="120" customWidth="1"/>
    <col min="3588" max="3588" width="14.28515625" style="120" customWidth="1"/>
    <col min="3589" max="3590" width="9.140625" style="120" customWidth="1"/>
    <col min="3591" max="3840" width="9.140625" style="120"/>
    <col min="3841" max="3841" width="40.85546875" style="120" customWidth="1"/>
    <col min="3842" max="3842" width="15.140625" style="120" customWidth="1"/>
    <col min="3843" max="3843" width="13.5703125" style="120" customWidth="1"/>
    <col min="3844" max="3844" width="14.28515625" style="120" customWidth="1"/>
    <col min="3845" max="3846" width="9.140625" style="120" customWidth="1"/>
    <col min="3847" max="4096" width="9.140625" style="120"/>
    <col min="4097" max="4097" width="40.85546875" style="120" customWidth="1"/>
    <col min="4098" max="4098" width="15.140625" style="120" customWidth="1"/>
    <col min="4099" max="4099" width="13.5703125" style="120" customWidth="1"/>
    <col min="4100" max="4100" width="14.28515625" style="120" customWidth="1"/>
    <col min="4101" max="4102" width="9.140625" style="120" customWidth="1"/>
    <col min="4103" max="4352" width="9.140625" style="120"/>
    <col min="4353" max="4353" width="40.85546875" style="120" customWidth="1"/>
    <col min="4354" max="4354" width="15.140625" style="120" customWidth="1"/>
    <col min="4355" max="4355" width="13.5703125" style="120" customWidth="1"/>
    <col min="4356" max="4356" width="14.28515625" style="120" customWidth="1"/>
    <col min="4357" max="4358" width="9.140625" style="120" customWidth="1"/>
    <col min="4359" max="4608" width="9.140625" style="120"/>
    <col min="4609" max="4609" width="40.85546875" style="120" customWidth="1"/>
    <col min="4610" max="4610" width="15.140625" style="120" customWidth="1"/>
    <col min="4611" max="4611" width="13.5703125" style="120" customWidth="1"/>
    <col min="4612" max="4612" width="14.28515625" style="120" customWidth="1"/>
    <col min="4613" max="4614" width="9.140625" style="120" customWidth="1"/>
    <col min="4615" max="4864" width="9.140625" style="120"/>
    <col min="4865" max="4865" width="40.85546875" style="120" customWidth="1"/>
    <col min="4866" max="4866" width="15.140625" style="120" customWidth="1"/>
    <col min="4867" max="4867" width="13.5703125" style="120" customWidth="1"/>
    <col min="4868" max="4868" width="14.28515625" style="120" customWidth="1"/>
    <col min="4869" max="4870" width="9.140625" style="120" customWidth="1"/>
    <col min="4871" max="5120" width="9.140625" style="120"/>
    <col min="5121" max="5121" width="40.85546875" style="120" customWidth="1"/>
    <col min="5122" max="5122" width="15.140625" style="120" customWidth="1"/>
    <col min="5123" max="5123" width="13.5703125" style="120" customWidth="1"/>
    <col min="5124" max="5124" width="14.28515625" style="120" customWidth="1"/>
    <col min="5125" max="5126" width="9.140625" style="120" customWidth="1"/>
    <col min="5127" max="5376" width="9.140625" style="120"/>
    <col min="5377" max="5377" width="40.85546875" style="120" customWidth="1"/>
    <col min="5378" max="5378" width="15.140625" style="120" customWidth="1"/>
    <col min="5379" max="5379" width="13.5703125" style="120" customWidth="1"/>
    <col min="5380" max="5380" width="14.28515625" style="120" customWidth="1"/>
    <col min="5381" max="5382" width="9.140625" style="120" customWidth="1"/>
    <col min="5383" max="5632" width="9.140625" style="120"/>
    <col min="5633" max="5633" width="40.85546875" style="120" customWidth="1"/>
    <col min="5634" max="5634" width="15.140625" style="120" customWidth="1"/>
    <col min="5635" max="5635" width="13.5703125" style="120" customWidth="1"/>
    <col min="5636" max="5636" width="14.28515625" style="120" customWidth="1"/>
    <col min="5637" max="5638" width="9.140625" style="120" customWidth="1"/>
    <col min="5639" max="5888" width="9.140625" style="120"/>
    <col min="5889" max="5889" width="40.85546875" style="120" customWidth="1"/>
    <col min="5890" max="5890" width="15.140625" style="120" customWidth="1"/>
    <col min="5891" max="5891" width="13.5703125" style="120" customWidth="1"/>
    <col min="5892" max="5892" width="14.28515625" style="120" customWidth="1"/>
    <col min="5893" max="5894" width="9.140625" style="120" customWidth="1"/>
    <col min="5895" max="6144" width="9.140625" style="120"/>
    <col min="6145" max="6145" width="40.85546875" style="120" customWidth="1"/>
    <col min="6146" max="6146" width="15.140625" style="120" customWidth="1"/>
    <col min="6147" max="6147" width="13.5703125" style="120" customWidth="1"/>
    <col min="6148" max="6148" width="14.28515625" style="120" customWidth="1"/>
    <col min="6149" max="6150" width="9.140625" style="120" customWidth="1"/>
    <col min="6151" max="6400" width="9.140625" style="120"/>
    <col min="6401" max="6401" width="40.85546875" style="120" customWidth="1"/>
    <col min="6402" max="6402" width="15.140625" style="120" customWidth="1"/>
    <col min="6403" max="6403" width="13.5703125" style="120" customWidth="1"/>
    <col min="6404" max="6404" width="14.28515625" style="120" customWidth="1"/>
    <col min="6405" max="6406" width="9.140625" style="120" customWidth="1"/>
    <col min="6407" max="6656" width="9.140625" style="120"/>
    <col min="6657" max="6657" width="40.85546875" style="120" customWidth="1"/>
    <col min="6658" max="6658" width="15.140625" style="120" customWidth="1"/>
    <col min="6659" max="6659" width="13.5703125" style="120" customWidth="1"/>
    <col min="6660" max="6660" width="14.28515625" style="120" customWidth="1"/>
    <col min="6661" max="6662" width="9.140625" style="120" customWidth="1"/>
    <col min="6663" max="6912" width="9.140625" style="120"/>
    <col min="6913" max="6913" width="40.85546875" style="120" customWidth="1"/>
    <col min="6914" max="6914" width="15.140625" style="120" customWidth="1"/>
    <col min="6915" max="6915" width="13.5703125" style="120" customWidth="1"/>
    <col min="6916" max="6916" width="14.28515625" style="120" customWidth="1"/>
    <col min="6917" max="6918" width="9.140625" style="120" customWidth="1"/>
    <col min="6919" max="7168" width="9.140625" style="120"/>
    <col min="7169" max="7169" width="40.85546875" style="120" customWidth="1"/>
    <col min="7170" max="7170" width="15.140625" style="120" customWidth="1"/>
    <col min="7171" max="7171" width="13.5703125" style="120" customWidth="1"/>
    <col min="7172" max="7172" width="14.28515625" style="120" customWidth="1"/>
    <col min="7173" max="7174" width="9.140625" style="120" customWidth="1"/>
    <col min="7175" max="7424" width="9.140625" style="120"/>
    <col min="7425" max="7425" width="40.85546875" style="120" customWidth="1"/>
    <col min="7426" max="7426" width="15.140625" style="120" customWidth="1"/>
    <col min="7427" max="7427" width="13.5703125" style="120" customWidth="1"/>
    <col min="7428" max="7428" width="14.28515625" style="120" customWidth="1"/>
    <col min="7429" max="7430" width="9.140625" style="120" customWidth="1"/>
    <col min="7431" max="7680" width="9.140625" style="120"/>
    <col min="7681" max="7681" width="40.85546875" style="120" customWidth="1"/>
    <col min="7682" max="7682" width="15.140625" style="120" customWidth="1"/>
    <col min="7683" max="7683" width="13.5703125" style="120" customWidth="1"/>
    <col min="7684" max="7684" width="14.28515625" style="120" customWidth="1"/>
    <col min="7685" max="7686" width="9.140625" style="120" customWidth="1"/>
    <col min="7687" max="7936" width="9.140625" style="120"/>
    <col min="7937" max="7937" width="40.85546875" style="120" customWidth="1"/>
    <col min="7938" max="7938" width="15.140625" style="120" customWidth="1"/>
    <col min="7939" max="7939" width="13.5703125" style="120" customWidth="1"/>
    <col min="7940" max="7940" width="14.28515625" style="120" customWidth="1"/>
    <col min="7941" max="7942" width="9.140625" style="120" customWidth="1"/>
    <col min="7943" max="8192" width="9.140625" style="120"/>
    <col min="8193" max="8193" width="40.85546875" style="120" customWidth="1"/>
    <col min="8194" max="8194" width="15.140625" style="120" customWidth="1"/>
    <col min="8195" max="8195" width="13.5703125" style="120" customWidth="1"/>
    <col min="8196" max="8196" width="14.28515625" style="120" customWidth="1"/>
    <col min="8197" max="8198" width="9.140625" style="120" customWidth="1"/>
    <col min="8199" max="8448" width="9.140625" style="120"/>
    <col min="8449" max="8449" width="40.85546875" style="120" customWidth="1"/>
    <col min="8450" max="8450" width="15.140625" style="120" customWidth="1"/>
    <col min="8451" max="8451" width="13.5703125" style="120" customWidth="1"/>
    <col min="8452" max="8452" width="14.28515625" style="120" customWidth="1"/>
    <col min="8453" max="8454" width="9.140625" style="120" customWidth="1"/>
    <col min="8455" max="8704" width="9.140625" style="120"/>
    <col min="8705" max="8705" width="40.85546875" style="120" customWidth="1"/>
    <col min="8706" max="8706" width="15.140625" style="120" customWidth="1"/>
    <col min="8707" max="8707" width="13.5703125" style="120" customWidth="1"/>
    <col min="8708" max="8708" width="14.28515625" style="120" customWidth="1"/>
    <col min="8709" max="8710" width="9.140625" style="120" customWidth="1"/>
    <col min="8711" max="8960" width="9.140625" style="120"/>
    <col min="8961" max="8961" width="40.85546875" style="120" customWidth="1"/>
    <col min="8962" max="8962" width="15.140625" style="120" customWidth="1"/>
    <col min="8963" max="8963" width="13.5703125" style="120" customWidth="1"/>
    <col min="8964" max="8964" width="14.28515625" style="120" customWidth="1"/>
    <col min="8965" max="8966" width="9.140625" style="120" customWidth="1"/>
    <col min="8967" max="9216" width="9.140625" style="120"/>
    <col min="9217" max="9217" width="40.85546875" style="120" customWidth="1"/>
    <col min="9218" max="9218" width="15.140625" style="120" customWidth="1"/>
    <col min="9219" max="9219" width="13.5703125" style="120" customWidth="1"/>
    <col min="9220" max="9220" width="14.28515625" style="120" customWidth="1"/>
    <col min="9221" max="9222" width="9.140625" style="120" customWidth="1"/>
    <col min="9223" max="9472" width="9.140625" style="120"/>
    <col min="9473" max="9473" width="40.85546875" style="120" customWidth="1"/>
    <col min="9474" max="9474" width="15.140625" style="120" customWidth="1"/>
    <col min="9475" max="9475" width="13.5703125" style="120" customWidth="1"/>
    <col min="9476" max="9476" width="14.28515625" style="120" customWidth="1"/>
    <col min="9477" max="9478" width="9.140625" style="120" customWidth="1"/>
    <col min="9479" max="9728" width="9.140625" style="120"/>
    <col min="9729" max="9729" width="40.85546875" style="120" customWidth="1"/>
    <col min="9730" max="9730" width="15.140625" style="120" customWidth="1"/>
    <col min="9731" max="9731" width="13.5703125" style="120" customWidth="1"/>
    <col min="9732" max="9732" width="14.28515625" style="120" customWidth="1"/>
    <col min="9733" max="9734" width="9.140625" style="120" customWidth="1"/>
    <col min="9735" max="9984" width="9.140625" style="120"/>
    <col min="9985" max="9985" width="40.85546875" style="120" customWidth="1"/>
    <col min="9986" max="9986" width="15.140625" style="120" customWidth="1"/>
    <col min="9987" max="9987" width="13.5703125" style="120" customWidth="1"/>
    <col min="9988" max="9988" width="14.28515625" style="120" customWidth="1"/>
    <col min="9989" max="9990" width="9.140625" style="120" customWidth="1"/>
    <col min="9991" max="10240" width="9.140625" style="120"/>
    <col min="10241" max="10241" width="40.85546875" style="120" customWidth="1"/>
    <col min="10242" max="10242" width="15.140625" style="120" customWidth="1"/>
    <col min="10243" max="10243" width="13.5703125" style="120" customWidth="1"/>
    <col min="10244" max="10244" width="14.28515625" style="120" customWidth="1"/>
    <col min="10245" max="10246" width="9.140625" style="120" customWidth="1"/>
    <col min="10247" max="10496" width="9.140625" style="120"/>
    <col min="10497" max="10497" width="40.85546875" style="120" customWidth="1"/>
    <col min="10498" max="10498" width="15.140625" style="120" customWidth="1"/>
    <col min="10499" max="10499" width="13.5703125" style="120" customWidth="1"/>
    <col min="10500" max="10500" width="14.28515625" style="120" customWidth="1"/>
    <col min="10501" max="10502" width="9.140625" style="120" customWidth="1"/>
    <col min="10503" max="10752" width="9.140625" style="120"/>
    <col min="10753" max="10753" width="40.85546875" style="120" customWidth="1"/>
    <col min="10754" max="10754" width="15.140625" style="120" customWidth="1"/>
    <col min="10755" max="10755" width="13.5703125" style="120" customWidth="1"/>
    <col min="10756" max="10756" width="14.28515625" style="120" customWidth="1"/>
    <col min="10757" max="10758" width="9.140625" style="120" customWidth="1"/>
    <col min="10759" max="11008" width="9.140625" style="120"/>
    <col min="11009" max="11009" width="40.85546875" style="120" customWidth="1"/>
    <col min="11010" max="11010" width="15.140625" style="120" customWidth="1"/>
    <col min="11011" max="11011" width="13.5703125" style="120" customWidth="1"/>
    <col min="11012" max="11012" width="14.28515625" style="120" customWidth="1"/>
    <col min="11013" max="11014" width="9.140625" style="120" customWidth="1"/>
    <col min="11015" max="11264" width="9.140625" style="120"/>
    <col min="11265" max="11265" width="40.85546875" style="120" customWidth="1"/>
    <col min="11266" max="11266" width="15.140625" style="120" customWidth="1"/>
    <col min="11267" max="11267" width="13.5703125" style="120" customWidth="1"/>
    <col min="11268" max="11268" width="14.28515625" style="120" customWidth="1"/>
    <col min="11269" max="11270" width="9.140625" style="120" customWidth="1"/>
    <col min="11271" max="11520" width="9.140625" style="120"/>
    <col min="11521" max="11521" width="40.85546875" style="120" customWidth="1"/>
    <col min="11522" max="11522" width="15.140625" style="120" customWidth="1"/>
    <col min="11523" max="11523" width="13.5703125" style="120" customWidth="1"/>
    <col min="11524" max="11524" width="14.28515625" style="120" customWidth="1"/>
    <col min="11525" max="11526" width="9.140625" style="120" customWidth="1"/>
    <col min="11527" max="11776" width="9.140625" style="120"/>
    <col min="11777" max="11777" width="40.85546875" style="120" customWidth="1"/>
    <col min="11778" max="11778" width="15.140625" style="120" customWidth="1"/>
    <col min="11779" max="11779" width="13.5703125" style="120" customWidth="1"/>
    <col min="11780" max="11780" width="14.28515625" style="120" customWidth="1"/>
    <col min="11781" max="11782" width="9.140625" style="120" customWidth="1"/>
    <col min="11783" max="12032" width="9.140625" style="120"/>
    <col min="12033" max="12033" width="40.85546875" style="120" customWidth="1"/>
    <col min="12034" max="12034" width="15.140625" style="120" customWidth="1"/>
    <col min="12035" max="12035" width="13.5703125" style="120" customWidth="1"/>
    <col min="12036" max="12036" width="14.28515625" style="120" customWidth="1"/>
    <col min="12037" max="12038" width="9.140625" style="120" customWidth="1"/>
    <col min="12039" max="12288" width="9.140625" style="120"/>
    <col min="12289" max="12289" width="40.85546875" style="120" customWidth="1"/>
    <col min="12290" max="12290" width="15.140625" style="120" customWidth="1"/>
    <col min="12291" max="12291" width="13.5703125" style="120" customWidth="1"/>
    <col min="12292" max="12292" width="14.28515625" style="120" customWidth="1"/>
    <col min="12293" max="12294" width="9.140625" style="120" customWidth="1"/>
    <col min="12295" max="12544" width="9.140625" style="120"/>
    <col min="12545" max="12545" width="40.85546875" style="120" customWidth="1"/>
    <col min="12546" max="12546" width="15.140625" style="120" customWidth="1"/>
    <col min="12547" max="12547" width="13.5703125" style="120" customWidth="1"/>
    <col min="12548" max="12548" width="14.28515625" style="120" customWidth="1"/>
    <col min="12549" max="12550" width="9.140625" style="120" customWidth="1"/>
    <col min="12551" max="12800" width="9.140625" style="120"/>
    <col min="12801" max="12801" width="40.85546875" style="120" customWidth="1"/>
    <col min="12802" max="12802" width="15.140625" style="120" customWidth="1"/>
    <col min="12803" max="12803" width="13.5703125" style="120" customWidth="1"/>
    <col min="12804" max="12804" width="14.28515625" style="120" customWidth="1"/>
    <col min="12805" max="12806" width="9.140625" style="120" customWidth="1"/>
    <col min="12807" max="13056" width="9.140625" style="120"/>
    <col min="13057" max="13057" width="40.85546875" style="120" customWidth="1"/>
    <col min="13058" max="13058" width="15.140625" style="120" customWidth="1"/>
    <col min="13059" max="13059" width="13.5703125" style="120" customWidth="1"/>
    <col min="13060" max="13060" width="14.28515625" style="120" customWidth="1"/>
    <col min="13061" max="13062" width="9.140625" style="120" customWidth="1"/>
    <col min="13063" max="13312" width="9.140625" style="120"/>
    <col min="13313" max="13313" width="40.85546875" style="120" customWidth="1"/>
    <col min="13314" max="13314" width="15.140625" style="120" customWidth="1"/>
    <col min="13315" max="13315" width="13.5703125" style="120" customWidth="1"/>
    <col min="13316" max="13316" width="14.28515625" style="120" customWidth="1"/>
    <col min="13317" max="13318" width="9.140625" style="120" customWidth="1"/>
    <col min="13319" max="13568" width="9.140625" style="120"/>
    <col min="13569" max="13569" width="40.85546875" style="120" customWidth="1"/>
    <col min="13570" max="13570" width="15.140625" style="120" customWidth="1"/>
    <col min="13571" max="13571" width="13.5703125" style="120" customWidth="1"/>
    <col min="13572" max="13572" width="14.28515625" style="120" customWidth="1"/>
    <col min="13573" max="13574" width="9.140625" style="120" customWidth="1"/>
    <col min="13575" max="13824" width="9.140625" style="120"/>
    <col min="13825" max="13825" width="40.85546875" style="120" customWidth="1"/>
    <col min="13826" max="13826" width="15.140625" style="120" customWidth="1"/>
    <col min="13827" max="13827" width="13.5703125" style="120" customWidth="1"/>
    <col min="13828" max="13828" width="14.28515625" style="120" customWidth="1"/>
    <col min="13829" max="13830" width="9.140625" style="120" customWidth="1"/>
    <col min="13831" max="14080" width="9.140625" style="120"/>
    <col min="14081" max="14081" width="40.85546875" style="120" customWidth="1"/>
    <col min="14082" max="14082" width="15.140625" style="120" customWidth="1"/>
    <col min="14083" max="14083" width="13.5703125" style="120" customWidth="1"/>
    <col min="14084" max="14084" width="14.28515625" style="120" customWidth="1"/>
    <col min="14085" max="14086" width="9.140625" style="120" customWidth="1"/>
    <col min="14087" max="14336" width="9.140625" style="120"/>
    <col min="14337" max="14337" width="40.85546875" style="120" customWidth="1"/>
    <col min="14338" max="14338" width="15.140625" style="120" customWidth="1"/>
    <col min="14339" max="14339" width="13.5703125" style="120" customWidth="1"/>
    <col min="14340" max="14340" width="14.28515625" style="120" customWidth="1"/>
    <col min="14341" max="14342" width="9.140625" style="120" customWidth="1"/>
    <col min="14343" max="14592" width="9.140625" style="120"/>
    <col min="14593" max="14593" width="40.85546875" style="120" customWidth="1"/>
    <col min="14594" max="14594" width="15.140625" style="120" customWidth="1"/>
    <col min="14595" max="14595" width="13.5703125" style="120" customWidth="1"/>
    <col min="14596" max="14596" width="14.28515625" style="120" customWidth="1"/>
    <col min="14597" max="14598" width="9.140625" style="120" customWidth="1"/>
    <col min="14599" max="14848" width="9.140625" style="120"/>
    <col min="14849" max="14849" width="40.85546875" style="120" customWidth="1"/>
    <col min="14850" max="14850" width="15.140625" style="120" customWidth="1"/>
    <col min="14851" max="14851" width="13.5703125" style="120" customWidth="1"/>
    <col min="14852" max="14852" width="14.28515625" style="120" customWidth="1"/>
    <col min="14853" max="14854" width="9.140625" style="120" customWidth="1"/>
    <col min="14855" max="15104" width="9.140625" style="120"/>
    <col min="15105" max="15105" width="40.85546875" style="120" customWidth="1"/>
    <col min="15106" max="15106" width="15.140625" style="120" customWidth="1"/>
    <col min="15107" max="15107" width="13.5703125" style="120" customWidth="1"/>
    <col min="15108" max="15108" width="14.28515625" style="120" customWidth="1"/>
    <col min="15109" max="15110" width="9.140625" style="120" customWidth="1"/>
    <col min="15111" max="15360" width="9.140625" style="120"/>
    <col min="15361" max="15361" width="40.85546875" style="120" customWidth="1"/>
    <col min="15362" max="15362" width="15.140625" style="120" customWidth="1"/>
    <col min="15363" max="15363" width="13.5703125" style="120" customWidth="1"/>
    <col min="15364" max="15364" width="14.28515625" style="120" customWidth="1"/>
    <col min="15365" max="15366" width="9.140625" style="120" customWidth="1"/>
    <col min="15367" max="15616" width="9.140625" style="120"/>
    <col min="15617" max="15617" width="40.85546875" style="120" customWidth="1"/>
    <col min="15618" max="15618" width="15.140625" style="120" customWidth="1"/>
    <col min="15619" max="15619" width="13.5703125" style="120" customWidth="1"/>
    <col min="15620" max="15620" width="14.28515625" style="120" customWidth="1"/>
    <col min="15621" max="15622" width="9.140625" style="120" customWidth="1"/>
    <col min="15623" max="15872" width="9.140625" style="120"/>
    <col min="15873" max="15873" width="40.85546875" style="120" customWidth="1"/>
    <col min="15874" max="15874" width="15.140625" style="120" customWidth="1"/>
    <col min="15875" max="15875" width="13.5703125" style="120" customWidth="1"/>
    <col min="15876" max="15876" width="14.28515625" style="120" customWidth="1"/>
    <col min="15877" max="15878" width="9.140625" style="120" customWidth="1"/>
    <col min="15879" max="16128" width="9.140625" style="120"/>
    <col min="16129" max="16129" width="40.85546875" style="120" customWidth="1"/>
    <col min="16130" max="16130" width="15.140625" style="120" customWidth="1"/>
    <col min="16131" max="16131" width="13.5703125" style="120" customWidth="1"/>
    <col min="16132" max="16132" width="14.28515625" style="120" customWidth="1"/>
    <col min="16133" max="16134" width="9.140625" style="120" customWidth="1"/>
    <col min="16135" max="16384" width="9.140625" style="120"/>
  </cols>
  <sheetData>
    <row r="1" spans="1:7" customFormat="1" ht="15.75" customHeight="1">
      <c r="A1" s="402" t="s">
        <v>641</v>
      </c>
      <c r="B1" s="402"/>
      <c r="C1" s="402"/>
      <c r="D1" s="402"/>
      <c r="E1" s="237"/>
      <c r="F1" s="237"/>
    </row>
    <row r="2" spans="1:7" customFormat="1" ht="18" customHeight="1">
      <c r="A2" s="347" t="s">
        <v>440</v>
      </c>
      <c r="B2" s="347"/>
      <c r="C2" s="347"/>
      <c r="D2" s="347"/>
      <c r="E2" s="238"/>
    </row>
    <row r="3" spans="1:7" customFormat="1" ht="18" customHeight="1">
      <c r="A3" s="347" t="s">
        <v>1</v>
      </c>
      <c r="B3" s="347"/>
      <c r="C3" s="347"/>
      <c r="D3" s="347"/>
      <c r="E3" s="238"/>
    </row>
    <row r="4" spans="1:7" customFormat="1" ht="18" customHeight="1">
      <c r="A4" s="347" t="s">
        <v>476</v>
      </c>
      <c r="B4" s="347"/>
      <c r="C4" s="347"/>
      <c r="D4" s="347"/>
      <c r="E4" s="238"/>
    </row>
    <row r="5" spans="1:7" customFormat="1" ht="15.75" customHeight="1">
      <c r="A5" s="347" t="s">
        <v>453</v>
      </c>
      <c r="B5" s="347"/>
      <c r="C5" s="347"/>
      <c r="D5" s="347"/>
      <c r="E5" s="238"/>
    </row>
    <row r="6" spans="1:7" ht="20.25" customHeight="1">
      <c r="B6" s="239"/>
      <c r="C6" s="239"/>
      <c r="D6" s="239"/>
    </row>
    <row r="7" spans="1:7">
      <c r="A7" s="401" t="s">
        <v>627</v>
      </c>
      <c r="B7" s="401"/>
      <c r="C7" s="401"/>
      <c r="D7" s="401"/>
      <c r="E7" s="240"/>
      <c r="F7" s="240"/>
      <c r="G7" s="240"/>
    </row>
    <row r="8" spans="1:7" ht="32.25" customHeight="1">
      <c r="A8" s="403" t="s">
        <v>719</v>
      </c>
      <c r="B8" s="403"/>
      <c r="C8" s="403"/>
      <c r="D8" s="403"/>
      <c r="E8" s="205"/>
      <c r="F8" s="205"/>
      <c r="G8" s="205"/>
    </row>
    <row r="9" spans="1:7">
      <c r="A9" s="393"/>
      <c r="B9" s="393"/>
      <c r="C9" s="393"/>
      <c r="D9" s="205"/>
      <c r="E9" s="205"/>
      <c r="F9" s="205"/>
      <c r="G9" s="205"/>
    </row>
    <row r="10" spans="1:7">
      <c r="B10" s="241"/>
      <c r="D10" s="241" t="s">
        <v>642</v>
      </c>
    </row>
    <row r="11" spans="1:7" ht="29.25" customHeight="1">
      <c r="A11" s="242" t="s">
        <v>5</v>
      </c>
      <c r="B11" s="242" t="s">
        <v>11</v>
      </c>
      <c r="C11" s="243" t="s">
        <v>620</v>
      </c>
      <c r="D11" s="244" t="s">
        <v>628</v>
      </c>
    </row>
    <row r="12" spans="1:7" s="217" customFormat="1" ht="16.5" customHeight="1">
      <c r="A12" s="210" t="s">
        <v>629</v>
      </c>
      <c r="B12" s="245">
        <v>77.400000000000006</v>
      </c>
      <c r="C12" s="246">
        <v>38.700000000000003</v>
      </c>
      <c r="D12" s="247">
        <f t="shared" ref="D12:D17" si="0">C12/B12*100</f>
        <v>50</v>
      </c>
    </row>
    <row r="13" spans="1:7" ht="15" customHeight="1">
      <c r="A13" s="209" t="s">
        <v>630</v>
      </c>
      <c r="B13" s="245">
        <v>77.400000000000006</v>
      </c>
      <c r="C13" s="243">
        <v>38.700000000000003</v>
      </c>
      <c r="D13" s="247">
        <f t="shared" si="0"/>
        <v>50</v>
      </c>
    </row>
    <row r="14" spans="1:7" ht="15" customHeight="1">
      <c r="A14" s="209" t="s">
        <v>631</v>
      </c>
      <c r="B14" s="245">
        <v>77.400000000000006</v>
      </c>
      <c r="C14" s="243">
        <v>38.700000000000003</v>
      </c>
      <c r="D14" s="247">
        <f t="shared" si="0"/>
        <v>50</v>
      </c>
    </row>
    <row r="15" spans="1:7" ht="16.5" customHeight="1">
      <c r="A15" s="209" t="s">
        <v>632</v>
      </c>
      <c r="B15" s="245">
        <v>58.7</v>
      </c>
      <c r="C15" s="243">
        <v>29.34</v>
      </c>
      <c r="D15" s="247">
        <f t="shared" si="0"/>
        <v>49.982964224872227</v>
      </c>
    </row>
    <row r="16" spans="1:7" ht="17.25" customHeight="1">
      <c r="A16" s="209" t="s">
        <v>633</v>
      </c>
      <c r="B16" s="245">
        <v>58.7</v>
      </c>
      <c r="C16" s="243">
        <v>29.34</v>
      </c>
      <c r="D16" s="247">
        <f t="shared" si="0"/>
        <v>49.982964224872227</v>
      </c>
    </row>
    <row r="17" spans="1:4" ht="19.5" customHeight="1">
      <c r="A17" s="219" t="s">
        <v>450</v>
      </c>
      <c r="B17" s="248">
        <f>SUM(B12:B16)</f>
        <v>349.6</v>
      </c>
      <c r="C17" s="220">
        <f>SUM(C12:C16)</f>
        <v>174.78</v>
      </c>
      <c r="D17" s="247">
        <f t="shared" si="0"/>
        <v>49.994279176201374</v>
      </c>
    </row>
  </sheetData>
  <mergeCells count="8">
    <mergeCell ref="A8:D8"/>
    <mergeCell ref="A9:C9"/>
    <mergeCell ref="A1:D1"/>
    <mergeCell ref="A2:D2"/>
    <mergeCell ref="A3:D3"/>
    <mergeCell ref="A4:D4"/>
    <mergeCell ref="A5:D5"/>
    <mergeCell ref="A7:D7"/>
  </mergeCells>
  <pageMargins left="1.02" right="0.3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D20"/>
  <sheetViews>
    <sheetView workbookViewId="0">
      <selection activeCell="D22" sqref="D22"/>
    </sheetView>
  </sheetViews>
  <sheetFormatPr defaultRowHeight="15.75"/>
  <cols>
    <col min="1" max="1" width="32.28515625" style="120" customWidth="1"/>
    <col min="2" max="2" width="14.42578125" style="120" customWidth="1"/>
    <col min="3" max="4" width="13.7109375" style="120" customWidth="1"/>
    <col min="5" max="256" width="9.140625" style="120"/>
    <col min="257" max="257" width="32.28515625" style="120" customWidth="1"/>
    <col min="258" max="258" width="14.42578125" style="120" customWidth="1"/>
    <col min="259" max="260" width="13.7109375" style="120" customWidth="1"/>
    <col min="261" max="512" width="9.140625" style="120"/>
    <col min="513" max="513" width="32.28515625" style="120" customWidth="1"/>
    <col min="514" max="514" width="14.42578125" style="120" customWidth="1"/>
    <col min="515" max="516" width="13.7109375" style="120" customWidth="1"/>
    <col min="517" max="768" width="9.140625" style="120"/>
    <col min="769" max="769" width="32.28515625" style="120" customWidth="1"/>
    <col min="770" max="770" width="14.42578125" style="120" customWidth="1"/>
    <col min="771" max="772" width="13.7109375" style="120" customWidth="1"/>
    <col min="773" max="1024" width="9.140625" style="120"/>
    <col min="1025" max="1025" width="32.28515625" style="120" customWidth="1"/>
    <col min="1026" max="1026" width="14.42578125" style="120" customWidth="1"/>
    <col min="1027" max="1028" width="13.7109375" style="120" customWidth="1"/>
    <col min="1029" max="1280" width="9.140625" style="120"/>
    <col min="1281" max="1281" width="32.28515625" style="120" customWidth="1"/>
    <col min="1282" max="1282" width="14.42578125" style="120" customWidth="1"/>
    <col min="1283" max="1284" width="13.7109375" style="120" customWidth="1"/>
    <col min="1285" max="1536" width="9.140625" style="120"/>
    <col min="1537" max="1537" width="32.28515625" style="120" customWidth="1"/>
    <col min="1538" max="1538" width="14.42578125" style="120" customWidth="1"/>
    <col min="1539" max="1540" width="13.7109375" style="120" customWidth="1"/>
    <col min="1541" max="1792" width="9.140625" style="120"/>
    <col min="1793" max="1793" width="32.28515625" style="120" customWidth="1"/>
    <col min="1794" max="1794" width="14.42578125" style="120" customWidth="1"/>
    <col min="1795" max="1796" width="13.7109375" style="120" customWidth="1"/>
    <col min="1797" max="2048" width="9.140625" style="120"/>
    <col min="2049" max="2049" width="32.28515625" style="120" customWidth="1"/>
    <col min="2050" max="2050" width="14.42578125" style="120" customWidth="1"/>
    <col min="2051" max="2052" width="13.7109375" style="120" customWidth="1"/>
    <col min="2053" max="2304" width="9.140625" style="120"/>
    <col min="2305" max="2305" width="32.28515625" style="120" customWidth="1"/>
    <col min="2306" max="2306" width="14.42578125" style="120" customWidth="1"/>
    <col min="2307" max="2308" width="13.7109375" style="120" customWidth="1"/>
    <col min="2309" max="2560" width="9.140625" style="120"/>
    <col min="2561" max="2561" width="32.28515625" style="120" customWidth="1"/>
    <col min="2562" max="2562" width="14.42578125" style="120" customWidth="1"/>
    <col min="2563" max="2564" width="13.7109375" style="120" customWidth="1"/>
    <col min="2565" max="2816" width="9.140625" style="120"/>
    <col min="2817" max="2817" width="32.28515625" style="120" customWidth="1"/>
    <col min="2818" max="2818" width="14.42578125" style="120" customWidth="1"/>
    <col min="2819" max="2820" width="13.7109375" style="120" customWidth="1"/>
    <col min="2821" max="3072" width="9.140625" style="120"/>
    <col min="3073" max="3073" width="32.28515625" style="120" customWidth="1"/>
    <col min="3074" max="3074" width="14.42578125" style="120" customWidth="1"/>
    <col min="3075" max="3076" width="13.7109375" style="120" customWidth="1"/>
    <col min="3077" max="3328" width="9.140625" style="120"/>
    <col min="3329" max="3329" width="32.28515625" style="120" customWidth="1"/>
    <col min="3330" max="3330" width="14.42578125" style="120" customWidth="1"/>
    <col min="3331" max="3332" width="13.7109375" style="120" customWidth="1"/>
    <col min="3333" max="3584" width="9.140625" style="120"/>
    <col min="3585" max="3585" width="32.28515625" style="120" customWidth="1"/>
    <col min="3586" max="3586" width="14.42578125" style="120" customWidth="1"/>
    <col min="3587" max="3588" width="13.7109375" style="120" customWidth="1"/>
    <col min="3589" max="3840" width="9.140625" style="120"/>
    <col min="3841" max="3841" width="32.28515625" style="120" customWidth="1"/>
    <col min="3842" max="3842" width="14.42578125" style="120" customWidth="1"/>
    <col min="3843" max="3844" width="13.7109375" style="120" customWidth="1"/>
    <col min="3845" max="4096" width="9.140625" style="120"/>
    <col min="4097" max="4097" width="32.28515625" style="120" customWidth="1"/>
    <col min="4098" max="4098" width="14.42578125" style="120" customWidth="1"/>
    <col min="4099" max="4100" width="13.7109375" style="120" customWidth="1"/>
    <col min="4101" max="4352" width="9.140625" style="120"/>
    <col min="4353" max="4353" width="32.28515625" style="120" customWidth="1"/>
    <col min="4354" max="4354" width="14.42578125" style="120" customWidth="1"/>
    <col min="4355" max="4356" width="13.7109375" style="120" customWidth="1"/>
    <col min="4357" max="4608" width="9.140625" style="120"/>
    <col min="4609" max="4609" width="32.28515625" style="120" customWidth="1"/>
    <col min="4610" max="4610" width="14.42578125" style="120" customWidth="1"/>
    <col min="4611" max="4612" width="13.7109375" style="120" customWidth="1"/>
    <col min="4613" max="4864" width="9.140625" style="120"/>
    <col min="4865" max="4865" width="32.28515625" style="120" customWidth="1"/>
    <col min="4866" max="4866" width="14.42578125" style="120" customWidth="1"/>
    <col min="4867" max="4868" width="13.7109375" style="120" customWidth="1"/>
    <col min="4869" max="5120" width="9.140625" style="120"/>
    <col min="5121" max="5121" width="32.28515625" style="120" customWidth="1"/>
    <col min="5122" max="5122" width="14.42578125" style="120" customWidth="1"/>
    <col min="5123" max="5124" width="13.7109375" style="120" customWidth="1"/>
    <col min="5125" max="5376" width="9.140625" style="120"/>
    <col min="5377" max="5377" width="32.28515625" style="120" customWidth="1"/>
    <col min="5378" max="5378" width="14.42578125" style="120" customWidth="1"/>
    <col min="5379" max="5380" width="13.7109375" style="120" customWidth="1"/>
    <col min="5381" max="5632" width="9.140625" style="120"/>
    <col min="5633" max="5633" width="32.28515625" style="120" customWidth="1"/>
    <col min="5634" max="5634" width="14.42578125" style="120" customWidth="1"/>
    <col min="5635" max="5636" width="13.7109375" style="120" customWidth="1"/>
    <col min="5637" max="5888" width="9.140625" style="120"/>
    <col min="5889" max="5889" width="32.28515625" style="120" customWidth="1"/>
    <col min="5890" max="5890" width="14.42578125" style="120" customWidth="1"/>
    <col min="5891" max="5892" width="13.7109375" style="120" customWidth="1"/>
    <col min="5893" max="6144" width="9.140625" style="120"/>
    <col min="6145" max="6145" width="32.28515625" style="120" customWidth="1"/>
    <col min="6146" max="6146" width="14.42578125" style="120" customWidth="1"/>
    <col min="6147" max="6148" width="13.7109375" style="120" customWidth="1"/>
    <col min="6149" max="6400" width="9.140625" style="120"/>
    <col min="6401" max="6401" width="32.28515625" style="120" customWidth="1"/>
    <col min="6402" max="6402" width="14.42578125" style="120" customWidth="1"/>
    <col min="6403" max="6404" width="13.7109375" style="120" customWidth="1"/>
    <col min="6405" max="6656" width="9.140625" style="120"/>
    <col min="6657" max="6657" width="32.28515625" style="120" customWidth="1"/>
    <col min="6658" max="6658" width="14.42578125" style="120" customWidth="1"/>
    <col min="6659" max="6660" width="13.7109375" style="120" customWidth="1"/>
    <col min="6661" max="6912" width="9.140625" style="120"/>
    <col min="6913" max="6913" width="32.28515625" style="120" customWidth="1"/>
    <col min="6914" max="6914" width="14.42578125" style="120" customWidth="1"/>
    <col min="6915" max="6916" width="13.7109375" style="120" customWidth="1"/>
    <col min="6917" max="7168" width="9.140625" style="120"/>
    <col min="7169" max="7169" width="32.28515625" style="120" customWidth="1"/>
    <col min="7170" max="7170" width="14.42578125" style="120" customWidth="1"/>
    <col min="7171" max="7172" width="13.7109375" style="120" customWidth="1"/>
    <col min="7173" max="7424" width="9.140625" style="120"/>
    <col min="7425" max="7425" width="32.28515625" style="120" customWidth="1"/>
    <col min="7426" max="7426" width="14.42578125" style="120" customWidth="1"/>
    <col min="7427" max="7428" width="13.7109375" style="120" customWidth="1"/>
    <col min="7429" max="7680" width="9.140625" style="120"/>
    <col min="7681" max="7681" width="32.28515625" style="120" customWidth="1"/>
    <col min="7682" max="7682" width="14.42578125" style="120" customWidth="1"/>
    <col min="7683" max="7684" width="13.7109375" style="120" customWidth="1"/>
    <col min="7685" max="7936" width="9.140625" style="120"/>
    <col min="7937" max="7937" width="32.28515625" style="120" customWidth="1"/>
    <col min="7938" max="7938" width="14.42578125" style="120" customWidth="1"/>
    <col min="7939" max="7940" width="13.7109375" style="120" customWidth="1"/>
    <col min="7941" max="8192" width="9.140625" style="120"/>
    <col min="8193" max="8193" width="32.28515625" style="120" customWidth="1"/>
    <col min="8194" max="8194" width="14.42578125" style="120" customWidth="1"/>
    <col min="8195" max="8196" width="13.7109375" style="120" customWidth="1"/>
    <col min="8197" max="8448" width="9.140625" style="120"/>
    <col min="8449" max="8449" width="32.28515625" style="120" customWidth="1"/>
    <col min="8450" max="8450" width="14.42578125" style="120" customWidth="1"/>
    <col min="8451" max="8452" width="13.7109375" style="120" customWidth="1"/>
    <col min="8453" max="8704" width="9.140625" style="120"/>
    <col min="8705" max="8705" width="32.28515625" style="120" customWidth="1"/>
    <col min="8706" max="8706" width="14.42578125" style="120" customWidth="1"/>
    <col min="8707" max="8708" width="13.7109375" style="120" customWidth="1"/>
    <col min="8709" max="8960" width="9.140625" style="120"/>
    <col min="8961" max="8961" width="32.28515625" style="120" customWidth="1"/>
    <col min="8962" max="8962" width="14.42578125" style="120" customWidth="1"/>
    <col min="8963" max="8964" width="13.7109375" style="120" customWidth="1"/>
    <col min="8965" max="9216" width="9.140625" style="120"/>
    <col min="9217" max="9217" width="32.28515625" style="120" customWidth="1"/>
    <col min="9218" max="9218" width="14.42578125" style="120" customWidth="1"/>
    <col min="9219" max="9220" width="13.7109375" style="120" customWidth="1"/>
    <col min="9221" max="9472" width="9.140625" style="120"/>
    <col min="9473" max="9473" width="32.28515625" style="120" customWidth="1"/>
    <col min="9474" max="9474" width="14.42578125" style="120" customWidth="1"/>
    <col min="9475" max="9476" width="13.7109375" style="120" customWidth="1"/>
    <col min="9477" max="9728" width="9.140625" style="120"/>
    <col min="9729" max="9729" width="32.28515625" style="120" customWidth="1"/>
    <col min="9730" max="9730" width="14.42578125" style="120" customWidth="1"/>
    <col min="9731" max="9732" width="13.7109375" style="120" customWidth="1"/>
    <col min="9733" max="9984" width="9.140625" style="120"/>
    <col min="9985" max="9985" width="32.28515625" style="120" customWidth="1"/>
    <col min="9986" max="9986" width="14.42578125" style="120" customWidth="1"/>
    <col min="9987" max="9988" width="13.7109375" style="120" customWidth="1"/>
    <col min="9989" max="10240" width="9.140625" style="120"/>
    <col min="10241" max="10241" width="32.28515625" style="120" customWidth="1"/>
    <col min="10242" max="10242" width="14.42578125" style="120" customWidth="1"/>
    <col min="10243" max="10244" width="13.7109375" style="120" customWidth="1"/>
    <col min="10245" max="10496" width="9.140625" style="120"/>
    <col min="10497" max="10497" width="32.28515625" style="120" customWidth="1"/>
    <col min="10498" max="10498" width="14.42578125" style="120" customWidth="1"/>
    <col min="10499" max="10500" width="13.7109375" style="120" customWidth="1"/>
    <col min="10501" max="10752" width="9.140625" style="120"/>
    <col min="10753" max="10753" width="32.28515625" style="120" customWidth="1"/>
    <col min="10754" max="10754" width="14.42578125" style="120" customWidth="1"/>
    <col min="10755" max="10756" width="13.7109375" style="120" customWidth="1"/>
    <col min="10757" max="11008" width="9.140625" style="120"/>
    <col min="11009" max="11009" width="32.28515625" style="120" customWidth="1"/>
    <col min="11010" max="11010" width="14.42578125" style="120" customWidth="1"/>
    <col min="11011" max="11012" width="13.7109375" style="120" customWidth="1"/>
    <col min="11013" max="11264" width="9.140625" style="120"/>
    <col min="11265" max="11265" width="32.28515625" style="120" customWidth="1"/>
    <col min="11266" max="11266" width="14.42578125" style="120" customWidth="1"/>
    <col min="11267" max="11268" width="13.7109375" style="120" customWidth="1"/>
    <col min="11269" max="11520" width="9.140625" style="120"/>
    <col min="11521" max="11521" width="32.28515625" style="120" customWidth="1"/>
    <col min="11522" max="11522" width="14.42578125" style="120" customWidth="1"/>
    <col min="11523" max="11524" width="13.7109375" style="120" customWidth="1"/>
    <col min="11525" max="11776" width="9.140625" style="120"/>
    <col min="11777" max="11777" width="32.28515625" style="120" customWidth="1"/>
    <col min="11778" max="11778" width="14.42578125" style="120" customWidth="1"/>
    <col min="11779" max="11780" width="13.7109375" style="120" customWidth="1"/>
    <col min="11781" max="12032" width="9.140625" style="120"/>
    <col min="12033" max="12033" width="32.28515625" style="120" customWidth="1"/>
    <col min="12034" max="12034" width="14.42578125" style="120" customWidth="1"/>
    <col min="12035" max="12036" width="13.7109375" style="120" customWidth="1"/>
    <col min="12037" max="12288" width="9.140625" style="120"/>
    <col min="12289" max="12289" width="32.28515625" style="120" customWidth="1"/>
    <col min="12290" max="12290" width="14.42578125" style="120" customWidth="1"/>
    <col min="12291" max="12292" width="13.7109375" style="120" customWidth="1"/>
    <col min="12293" max="12544" width="9.140625" style="120"/>
    <col min="12545" max="12545" width="32.28515625" style="120" customWidth="1"/>
    <col min="12546" max="12546" width="14.42578125" style="120" customWidth="1"/>
    <col min="12547" max="12548" width="13.7109375" style="120" customWidth="1"/>
    <col min="12549" max="12800" width="9.140625" style="120"/>
    <col min="12801" max="12801" width="32.28515625" style="120" customWidth="1"/>
    <col min="12802" max="12802" width="14.42578125" style="120" customWidth="1"/>
    <col min="12803" max="12804" width="13.7109375" style="120" customWidth="1"/>
    <col min="12805" max="13056" width="9.140625" style="120"/>
    <col min="13057" max="13057" width="32.28515625" style="120" customWidth="1"/>
    <col min="13058" max="13058" width="14.42578125" style="120" customWidth="1"/>
    <col min="13059" max="13060" width="13.7109375" style="120" customWidth="1"/>
    <col min="13061" max="13312" width="9.140625" style="120"/>
    <col min="13313" max="13313" width="32.28515625" style="120" customWidth="1"/>
    <col min="13314" max="13314" width="14.42578125" style="120" customWidth="1"/>
    <col min="13315" max="13316" width="13.7109375" style="120" customWidth="1"/>
    <col min="13317" max="13568" width="9.140625" style="120"/>
    <col min="13569" max="13569" width="32.28515625" style="120" customWidth="1"/>
    <col min="13570" max="13570" width="14.42578125" style="120" customWidth="1"/>
    <col min="13571" max="13572" width="13.7109375" style="120" customWidth="1"/>
    <col min="13573" max="13824" width="9.140625" style="120"/>
    <col min="13825" max="13825" width="32.28515625" style="120" customWidth="1"/>
    <col min="13826" max="13826" width="14.42578125" style="120" customWidth="1"/>
    <col min="13827" max="13828" width="13.7109375" style="120" customWidth="1"/>
    <col min="13829" max="14080" width="9.140625" style="120"/>
    <col min="14081" max="14081" width="32.28515625" style="120" customWidth="1"/>
    <col min="14082" max="14082" width="14.42578125" style="120" customWidth="1"/>
    <col min="14083" max="14084" width="13.7109375" style="120" customWidth="1"/>
    <col min="14085" max="14336" width="9.140625" style="120"/>
    <col min="14337" max="14337" width="32.28515625" style="120" customWidth="1"/>
    <col min="14338" max="14338" width="14.42578125" style="120" customWidth="1"/>
    <col min="14339" max="14340" width="13.7109375" style="120" customWidth="1"/>
    <col min="14341" max="14592" width="9.140625" style="120"/>
    <col min="14593" max="14593" width="32.28515625" style="120" customWidth="1"/>
    <col min="14594" max="14594" width="14.42578125" style="120" customWidth="1"/>
    <col min="14595" max="14596" width="13.7109375" style="120" customWidth="1"/>
    <col min="14597" max="14848" width="9.140625" style="120"/>
    <col min="14849" max="14849" width="32.28515625" style="120" customWidth="1"/>
    <col min="14850" max="14850" width="14.42578125" style="120" customWidth="1"/>
    <col min="14851" max="14852" width="13.7109375" style="120" customWidth="1"/>
    <col min="14853" max="15104" width="9.140625" style="120"/>
    <col min="15105" max="15105" width="32.28515625" style="120" customWidth="1"/>
    <col min="15106" max="15106" width="14.42578125" style="120" customWidth="1"/>
    <col min="15107" max="15108" width="13.7109375" style="120" customWidth="1"/>
    <col min="15109" max="15360" width="9.140625" style="120"/>
    <col min="15361" max="15361" width="32.28515625" style="120" customWidth="1"/>
    <col min="15362" max="15362" width="14.42578125" style="120" customWidth="1"/>
    <col min="15363" max="15364" width="13.7109375" style="120" customWidth="1"/>
    <col min="15365" max="15616" width="9.140625" style="120"/>
    <col min="15617" max="15617" width="32.28515625" style="120" customWidth="1"/>
    <col min="15618" max="15618" width="14.42578125" style="120" customWidth="1"/>
    <col min="15619" max="15620" width="13.7109375" style="120" customWidth="1"/>
    <col min="15621" max="15872" width="9.140625" style="120"/>
    <col min="15873" max="15873" width="32.28515625" style="120" customWidth="1"/>
    <col min="15874" max="15874" width="14.42578125" style="120" customWidth="1"/>
    <col min="15875" max="15876" width="13.7109375" style="120" customWidth="1"/>
    <col min="15877" max="16128" width="9.140625" style="120"/>
    <col min="16129" max="16129" width="32.28515625" style="120" customWidth="1"/>
    <col min="16130" max="16130" width="14.42578125" style="120" customWidth="1"/>
    <col min="16131" max="16132" width="13.7109375" style="120" customWidth="1"/>
    <col min="16133" max="16384" width="9.140625" style="120"/>
  </cols>
  <sheetData>
    <row r="1" spans="1:4" customFormat="1" ht="15.75" customHeight="1">
      <c r="A1" s="346" t="s">
        <v>643</v>
      </c>
      <c r="B1" s="346"/>
      <c r="C1" s="346"/>
      <c r="D1" s="346"/>
    </row>
    <row r="2" spans="1:4" customFormat="1" ht="18" customHeight="1">
      <c r="A2" s="347" t="s">
        <v>440</v>
      </c>
      <c r="B2" s="347"/>
      <c r="C2" s="347"/>
      <c r="D2" s="347"/>
    </row>
    <row r="3" spans="1:4" customFormat="1" ht="18" customHeight="1">
      <c r="A3" s="347" t="s">
        <v>1</v>
      </c>
      <c r="B3" s="347"/>
      <c r="C3" s="347"/>
      <c r="D3" s="347"/>
    </row>
    <row r="4" spans="1:4" customFormat="1" ht="18" customHeight="1">
      <c r="A4" s="347" t="s">
        <v>476</v>
      </c>
      <c r="B4" s="347"/>
      <c r="C4" s="347"/>
      <c r="D4" s="347"/>
    </row>
    <row r="5" spans="1:4" customFormat="1" ht="15.75" customHeight="1">
      <c r="A5" s="347" t="s">
        <v>453</v>
      </c>
      <c r="B5" s="347"/>
      <c r="C5" s="347"/>
      <c r="D5" s="347"/>
    </row>
    <row r="6" spans="1:4" customFormat="1" ht="15.75" customHeight="1">
      <c r="A6" s="97"/>
      <c r="B6" s="175"/>
    </row>
    <row r="7" spans="1:4" ht="20.25" customHeight="1">
      <c r="A7" s="393" t="s">
        <v>627</v>
      </c>
      <c r="B7" s="393"/>
      <c r="C7" s="393"/>
      <c r="D7" s="393"/>
    </row>
    <row r="8" spans="1:4" ht="49.5" customHeight="1">
      <c r="A8" s="392" t="s">
        <v>644</v>
      </c>
      <c r="B8" s="392"/>
      <c r="C8" s="392"/>
      <c r="D8" s="392"/>
    </row>
    <row r="9" spans="1:4">
      <c r="A9" s="393"/>
      <c r="B9" s="393"/>
    </row>
    <row r="10" spans="1:4">
      <c r="D10" s="241" t="s">
        <v>642</v>
      </c>
    </row>
    <row r="11" spans="1:4" ht="29.25" customHeight="1">
      <c r="A11" s="249" t="s">
        <v>639</v>
      </c>
      <c r="B11" s="249" t="s">
        <v>442</v>
      </c>
      <c r="C11" s="250" t="s">
        <v>620</v>
      </c>
      <c r="D11" s="251" t="s">
        <v>628</v>
      </c>
    </row>
    <row r="12" spans="1:4" ht="15.75" hidden="1" customHeight="1">
      <c r="A12" s="209" t="s">
        <v>645</v>
      </c>
      <c r="B12" s="252"/>
      <c r="C12" s="209"/>
      <c r="D12" s="209"/>
    </row>
    <row r="13" spans="1:4" s="217" customFormat="1" ht="16.5" customHeight="1">
      <c r="A13" s="210" t="s">
        <v>629</v>
      </c>
      <c r="B13" s="252">
        <v>1</v>
      </c>
      <c r="C13" s="210"/>
      <c r="D13" s="218">
        <f t="shared" ref="D13:D18" si="0">C13/B13*100</f>
        <v>0</v>
      </c>
    </row>
    <row r="14" spans="1:4" ht="15" customHeight="1">
      <c r="A14" s="209" t="s">
        <v>630</v>
      </c>
      <c r="B14" s="252">
        <v>1</v>
      </c>
      <c r="C14" s="209"/>
      <c r="D14" s="218">
        <f t="shared" si="0"/>
        <v>0</v>
      </c>
    </row>
    <row r="15" spans="1:4" ht="15" customHeight="1">
      <c r="A15" s="209" t="s">
        <v>631</v>
      </c>
      <c r="B15" s="252">
        <v>1</v>
      </c>
      <c r="C15" s="209"/>
      <c r="D15" s="218">
        <f t="shared" si="0"/>
        <v>0</v>
      </c>
    </row>
    <row r="16" spans="1:4" ht="16.5" customHeight="1">
      <c r="A16" s="209" t="s">
        <v>632</v>
      </c>
      <c r="B16" s="252">
        <v>1</v>
      </c>
      <c r="C16" s="209"/>
      <c r="D16" s="218">
        <f t="shared" si="0"/>
        <v>0</v>
      </c>
    </row>
    <row r="17" spans="1:4" ht="17.25" customHeight="1">
      <c r="A17" s="209" t="s">
        <v>633</v>
      </c>
      <c r="B17" s="252">
        <v>1</v>
      </c>
      <c r="C17" s="209"/>
      <c r="D17" s="218">
        <f t="shared" si="0"/>
        <v>0</v>
      </c>
    </row>
    <row r="18" spans="1:4" ht="19.5" customHeight="1">
      <c r="A18" s="219" t="s">
        <v>450</v>
      </c>
      <c r="B18" s="220">
        <f>SUM(B12:B17)</f>
        <v>5</v>
      </c>
      <c r="C18" s="220">
        <f>SUM(C12:C17)</f>
        <v>0</v>
      </c>
      <c r="D18" s="253">
        <f t="shared" si="0"/>
        <v>0</v>
      </c>
    </row>
    <row r="20" spans="1:4">
      <c r="B20" s="213"/>
    </row>
  </sheetData>
  <mergeCells count="8">
    <mergeCell ref="A8:D8"/>
    <mergeCell ref="A9:B9"/>
    <mergeCell ref="A1:D1"/>
    <mergeCell ref="A2:D2"/>
    <mergeCell ref="A3:D3"/>
    <mergeCell ref="A4:D4"/>
    <mergeCell ref="A5:D5"/>
    <mergeCell ref="A7:D7"/>
  </mergeCells>
  <pageMargins left="1.1811023622047245" right="1.1811023622047245" top="0.98425196850393704" bottom="0.98425196850393704" header="0.51181102362204722" footer="0.51181102362204722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G31"/>
  <sheetViews>
    <sheetView tabSelected="1" view="pageBreakPreview" zoomScale="60" workbookViewId="0">
      <selection activeCell="H25" sqref="H25"/>
    </sheetView>
  </sheetViews>
  <sheetFormatPr defaultRowHeight="12.75"/>
  <cols>
    <col min="1" max="1" width="4.140625" style="254" customWidth="1"/>
    <col min="2" max="2" width="30.140625" style="254" customWidth="1"/>
    <col min="3" max="3" width="7.42578125" style="254" customWidth="1"/>
    <col min="4" max="4" width="20" style="254" customWidth="1"/>
    <col min="5" max="5" width="16" style="281" customWidth="1"/>
    <col min="6" max="6" width="11.5703125" style="254" customWidth="1"/>
    <col min="7" max="256" width="9.140625" style="254"/>
    <col min="257" max="257" width="4.140625" style="254" customWidth="1"/>
    <col min="258" max="258" width="30.140625" style="254" customWidth="1"/>
    <col min="259" max="259" width="7.42578125" style="254" customWidth="1"/>
    <col min="260" max="260" width="20" style="254" customWidth="1"/>
    <col min="261" max="261" width="16" style="254" customWidth="1"/>
    <col min="262" max="262" width="11.5703125" style="254" customWidth="1"/>
    <col min="263" max="512" width="9.140625" style="254"/>
    <col min="513" max="513" width="4.140625" style="254" customWidth="1"/>
    <col min="514" max="514" width="30.140625" style="254" customWidth="1"/>
    <col min="515" max="515" width="7.42578125" style="254" customWidth="1"/>
    <col min="516" max="516" width="20" style="254" customWidth="1"/>
    <col min="517" max="517" width="16" style="254" customWidth="1"/>
    <col min="518" max="518" width="11.5703125" style="254" customWidth="1"/>
    <col min="519" max="768" width="9.140625" style="254"/>
    <col min="769" max="769" width="4.140625" style="254" customWidth="1"/>
    <col min="770" max="770" width="30.140625" style="254" customWidth="1"/>
    <col min="771" max="771" width="7.42578125" style="254" customWidth="1"/>
    <col min="772" max="772" width="20" style="254" customWidth="1"/>
    <col min="773" max="773" width="16" style="254" customWidth="1"/>
    <col min="774" max="774" width="11.5703125" style="254" customWidth="1"/>
    <col min="775" max="1024" width="9.140625" style="254"/>
    <col min="1025" max="1025" width="4.140625" style="254" customWidth="1"/>
    <col min="1026" max="1026" width="30.140625" style="254" customWidth="1"/>
    <col min="1027" max="1027" width="7.42578125" style="254" customWidth="1"/>
    <col min="1028" max="1028" width="20" style="254" customWidth="1"/>
    <col min="1029" max="1029" width="16" style="254" customWidth="1"/>
    <col min="1030" max="1030" width="11.5703125" style="254" customWidth="1"/>
    <col min="1031" max="1280" width="9.140625" style="254"/>
    <col min="1281" max="1281" width="4.140625" style="254" customWidth="1"/>
    <col min="1282" max="1282" width="30.140625" style="254" customWidth="1"/>
    <col min="1283" max="1283" width="7.42578125" style="254" customWidth="1"/>
    <col min="1284" max="1284" width="20" style="254" customWidth="1"/>
    <col min="1285" max="1285" width="16" style="254" customWidth="1"/>
    <col min="1286" max="1286" width="11.5703125" style="254" customWidth="1"/>
    <col min="1287" max="1536" width="9.140625" style="254"/>
    <col min="1537" max="1537" width="4.140625" style="254" customWidth="1"/>
    <col min="1538" max="1538" width="30.140625" style="254" customWidth="1"/>
    <col min="1539" max="1539" width="7.42578125" style="254" customWidth="1"/>
    <col min="1540" max="1540" width="20" style="254" customWidth="1"/>
    <col min="1541" max="1541" width="16" style="254" customWidth="1"/>
    <col min="1542" max="1542" width="11.5703125" style="254" customWidth="1"/>
    <col min="1543" max="1792" width="9.140625" style="254"/>
    <col min="1793" max="1793" width="4.140625" style="254" customWidth="1"/>
    <col min="1794" max="1794" width="30.140625" style="254" customWidth="1"/>
    <col min="1795" max="1795" width="7.42578125" style="254" customWidth="1"/>
    <col min="1796" max="1796" width="20" style="254" customWidth="1"/>
    <col min="1797" max="1797" width="16" style="254" customWidth="1"/>
    <col min="1798" max="1798" width="11.5703125" style="254" customWidth="1"/>
    <col min="1799" max="2048" width="9.140625" style="254"/>
    <col min="2049" max="2049" width="4.140625" style="254" customWidth="1"/>
    <col min="2050" max="2050" width="30.140625" style="254" customWidth="1"/>
    <col min="2051" max="2051" width="7.42578125" style="254" customWidth="1"/>
    <col min="2052" max="2052" width="20" style="254" customWidth="1"/>
    <col min="2053" max="2053" width="16" style="254" customWidth="1"/>
    <col min="2054" max="2054" width="11.5703125" style="254" customWidth="1"/>
    <col min="2055" max="2304" width="9.140625" style="254"/>
    <col min="2305" max="2305" width="4.140625" style="254" customWidth="1"/>
    <col min="2306" max="2306" width="30.140625" style="254" customWidth="1"/>
    <col min="2307" max="2307" width="7.42578125" style="254" customWidth="1"/>
    <col min="2308" max="2308" width="20" style="254" customWidth="1"/>
    <col min="2309" max="2309" width="16" style="254" customWidth="1"/>
    <col min="2310" max="2310" width="11.5703125" style="254" customWidth="1"/>
    <col min="2311" max="2560" width="9.140625" style="254"/>
    <col min="2561" max="2561" width="4.140625" style="254" customWidth="1"/>
    <col min="2562" max="2562" width="30.140625" style="254" customWidth="1"/>
    <col min="2563" max="2563" width="7.42578125" style="254" customWidth="1"/>
    <col min="2564" max="2564" width="20" style="254" customWidth="1"/>
    <col min="2565" max="2565" width="16" style="254" customWidth="1"/>
    <col min="2566" max="2566" width="11.5703125" style="254" customWidth="1"/>
    <col min="2567" max="2816" width="9.140625" style="254"/>
    <col min="2817" max="2817" width="4.140625" style="254" customWidth="1"/>
    <col min="2818" max="2818" width="30.140625" style="254" customWidth="1"/>
    <col min="2819" max="2819" width="7.42578125" style="254" customWidth="1"/>
    <col min="2820" max="2820" width="20" style="254" customWidth="1"/>
    <col min="2821" max="2821" width="16" style="254" customWidth="1"/>
    <col min="2822" max="2822" width="11.5703125" style="254" customWidth="1"/>
    <col min="2823" max="3072" width="9.140625" style="254"/>
    <col min="3073" max="3073" width="4.140625" style="254" customWidth="1"/>
    <col min="3074" max="3074" width="30.140625" style="254" customWidth="1"/>
    <col min="3075" max="3075" width="7.42578125" style="254" customWidth="1"/>
    <col min="3076" max="3076" width="20" style="254" customWidth="1"/>
    <col min="3077" max="3077" width="16" style="254" customWidth="1"/>
    <col min="3078" max="3078" width="11.5703125" style="254" customWidth="1"/>
    <col min="3079" max="3328" width="9.140625" style="254"/>
    <col min="3329" max="3329" width="4.140625" style="254" customWidth="1"/>
    <col min="3330" max="3330" width="30.140625" style="254" customWidth="1"/>
    <col min="3331" max="3331" width="7.42578125" style="254" customWidth="1"/>
    <col min="3332" max="3332" width="20" style="254" customWidth="1"/>
    <col min="3333" max="3333" width="16" style="254" customWidth="1"/>
    <col min="3334" max="3334" width="11.5703125" style="254" customWidth="1"/>
    <col min="3335" max="3584" width="9.140625" style="254"/>
    <col min="3585" max="3585" width="4.140625" style="254" customWidth="1"/>
    <col min="3586" max="3586" width="30.140625" style="254" customWidth="1"/>
    <col min="3587" max="3587" width="7.42578125" style="254" customWidth="1"/>
    <col min="3588" max="3588" width="20" style="254" customWidth="1"/>
    <col min="3589" max="3589" width="16" style="254" customWidth="1"/>
    <col min="3590" max="3590" width="11.5703125" style="254" customWidth="1"/>
    <col min="3591" max="3840" width="9.140625" style="254"/>
    <col min="3841" max="3841" width="4.140625" style="254" customWidth="1"/>
    <col min="3842" max="3842" width="30.140625" style="254" customWidth="1"/>
    <col min="3843" max="3843" width="7.42578125" style="254" customWidth="1"/>
    <col min="3844" max="3844" width="20" style="254" customWidth="1"/>
    <col min="3845" max="3845" width="16" style="254" customWidth="1"/>
    <col min="3846" max="3846" width="11.5703125" style="254" customWidth="1"/>
    <col min="3847" max="4096" width="9.140625" style="254"/>
    <col min="4097" max="4097" width="4.140625" style="254" customWidth="1"/>
    <col min="4098" max="4098" width="30.140625" style="254" customWidth="1"/>
    <col min="4099" max="4099" width="7.42578125" style="254" customWidth="1"/>
    <col min="4100" max="4100" width="20" style="254" customWidth="1"/>
    <col min="4101" max="4101" width="16" style="254" customWidth="1"/>
    <col min="4102" max="4102" width="11.5703125" style="254" customWidth="1"/>
    <col min="4103" max="4352" width="9.140625" style="254"/>
    <col min="4353" max="4353" width="4.140625" style="254" customWidth="1"/>
    <col min="4354" max="4354" width="30.140625" style="254" customWidth="1"/>
    <col min="4355" max="4355" width="7.42578125" style="254" customWidth="1"/>
    <col min="4356" max="4356" width="20" style="254" customWidth="1"/>
    <col min="4357" max="4357" width="16" style="254" customWidth="1"/>
    <col min="4358" max="4358" width="11.5703125" style="254" customWidth="1"/>
    <col min="4359" max="4608" width="9.140625" style="254"/>
    <col min="4609" max="4609" width="4.140625" style="254" customWidth="1"/>
    <col min="4610" max="4610" width="30.140625" style="254" customWidth="1"/>
    <col min="4611" max="4611" width="7.42578125" style="254" customWidth="1"/>
    <col min="4612" max="4612" width="20" style="254" customWidth="1"/>
    <col min="4613" max="4613" width="16" style="254" customWidth="1"/>
    <col min="4614" max="4614" width="11.5703125" style="254" customWidth="1"/>
    <col min="4615" max="4864" width="9.140625" style="254"/>
    <col min="4865" max="4865" width="4.140625" style="254" customWidth="1"/>
    <col min="4866" max="4866" width="30.140625" style="254" customWidth="1"/>
    <col min="4867" max="4867" width="7.42578125" style="254" customWidth="1"/>
    <col min="4868" max="4868" width="20" style="254" customWidth="1"/>
    <col min="4869" max="4869" width="16" style="254" customWidth="1"/>
    <col min="4870" max="4870" width="11.5703125" style="254" customWidth="1"/>
    <col min="4871" max="5120" width="9.140625" style="254"/>
    <col min="5121" max="5121" width="4.140625" style="254" customWidth="1"/>
    <col min="5122" max="5122" width="30.140625" style="254" customWidth="1"/>
    <col min="5123" max="5123" width="7.42578125" style="254" customWidth="1"/>
    <col min="5124" max="5124" width="20" style="254" customWidth="1"/>
    <col min="5125" max="5125" width="16" style="254" customWidth="1"/>
    <col min="5126" max="5126" width="11.5703125" style="254" customWidth="1"/>
    <col min="5127" max="5376" width="9.140625" style="254"/>
    <col min="5377" max="5377" width="4.140625" style="254" customWidth="1"/>
    <col min="5378" max="5378" width="30.140625" style="254" customWidth="1"/>
    <col min="5379" max="5379" width="7.42578125" style="254" customWidth="1"/>
    <col min="5380" max="5380" width="20" style="254" customWidth="1"/>
    <col min="5381" max="5381" width="16" style="254" customWidth="1"/>
    <col min="5382" max="5382" width="11.5703125" style="254" customWidth="1"/>
    <col min="5383" max="5632" width="9.140625" style="254"/>
    <col min="5633" max="5633" width="4.140625" style="254" customWidth="1"/>
    <col min="5634" max="5634" width="30.140625" style="254" customWidth="1"/>
    <col min="5635" max="5635" width="7.42578125" style="254" customWidth="1"/>
    <col min="5636" max="5636" width="20" style="254" customWidth="1"/>
    <col min="5637" max="5637" width="16" style="254" customWidth="1"/>
    <col min="5638" max="5638" width="11.5703125" style="254" customWidth="1"/>
    <col min="5639" max="5888" width="9.140625" style="254"/>
    <col min="5889" max="5889" width="4.140625" style="254" customWidth="1"/>
    <col min="5890" max="5890" width="30.140625" style="254" customWidth="1"/>
    <col min="5891" max="5891" width="7.42578125" style="254" customWidth="1"/>
    <col min="5892" max="5892" width="20" style="254" customWidth="1"/>
    <col min="5893" max="5893" width="16" style="254" customWidth="1"/>
    <col min="5894" max="5894" width="11.5703125" style="254" customWidth="1"/>
    <col min="5895" max="6144" width="9.140625" style="254"/>
    <col min="6145" max="6145" width="4.140625" style="254" customWidth="1"/>
    <col min="6146" max="6146" width="30.140625" style="254" customWidth="1"/>
    <col min="6147" max="6147" width="7.42578125" style="254" customWidth="1"/>
    <col min="6148" max="6148" width="20" style="254" customWidth="1"/>
    <col min="6149" max="6149" width="16" style="254" customWidth="1"/>
    <col min="6150" max="6150" width="11.5703125" style="254" customWidth="1"/>
    <col min="6151" max="6400" width="9.140625" style="254"/>
    <col min="6401" max="6401" width="4.140625" style="254" customWidth="1"/>
    <col min="6402" max="6402" width="30.140625" style="254" customWidth="1"/>
    <col min="6403" max="6403" width="7.42578125" style="254" customWidth="1"/>
    <col min="6404" max="6404" width="20" style="254" customWidth="1"/>
    <col min="6405" max="6405" width="16" style="254" customWidth="1"/>
    <col min="6406" max="6406" width="11.5703125" style="254" customWidth="1"/>
    <col min="6407" max="6656" width="9.140625" style="254"/>
    <col min="6657" max="6657" width="4.140625" style="254" customWidth="1"/>
    <col min="6658" max="6658" width="30.140625" style="254" customWidth="1"/>
    <col min="6659" max="6659" width="7.42578125" style="254" customWidth="1"/>
    <col min="6660" max="6660" width="20" style="254" customWidth="1"/>
    <col min="6661" max="6661" width="16" style="254" customWidth="1"/>
    <col min="6662" max="6662" width="11.5703125" style="254" customWidth="1"/>
    <col min="6663" max="6912" width="9.140625" style="254"/>
    <col min="6913" max="6913" width="4.140625" style="254" customWidth="1"/>
    <col min="6914" max="6914" width="30.140625" style="254" customWidth="1"/>
    <col min="6915" max="6915" width="7.42578125" style="254" customWidth="1"/>
    <col min="6916" max="6916" width="20" style="254" customWidth="1"/>
    <col min="6917" max="6917" width="16" style="254" customWidth="1"/>
    <col min="6918" max="6918" width="11.5703125" style="254" customWidth="1"/>
    <col min="6919" max="7168" width="9.140625" style="254"/>
    <col min="7169" max="7169" width="4.140625" style="254" customWidth="1"/>
    <col min="7170" max="7170" width="30.140625" style="254" customWidth="1"/>
    <col min="7171" max="7171" width="7.42578125" style="254" customWidth="1"/>
    <col min="7172" max="7172" width="20" style="254" customWidth="1"/>
    <col min="7173" max="7173" width="16" style="254" customWidth="1"/>
    <col min="7174" max="7174" width="11.5703125" style="254" customWidth="1"/>
    <col min="7175" max="7424" width="9.140625" style="254"/>
    <col min="7425" max="7425" width="4.140625" style="254" customWidth="1"/>
    <col min="7426" max="7426" width="30.140625" style="254" customWidth="1"/>
    <col min="7427" max="7427" width="7.42578125" style="254" customWidth="1"/>
    <col min="7428" max="7428" width="20" style="254" customWidth="1"/>
    <col min="7429" max="7429" width="16" style="254" customWidth="1"/>
    <col min="7430" max="7430" width="11.5703125" style="254" customWidth="1"/>
    <col min="7431" max="7680" width="9.140625" style="254"/>
    <col min="7681" max="7681" width="4.140625" style="254" customWidth="1"/>
    <col min="7682" max="7682" width="30.140625" style="254" customWidth="1"/>
    <col min="7683" max="7683" width="7.42578125" style="254" customWidth="1"/>
    <col min="7684" max="7684" width="20" style="254" customWidth="1"/>
    <col min="7685" max="7685" width="16" style="254" customWidth="1"/>
    <col min="7686" max="7686" width="11.5703125" style="254" customWidth="1"/>
    <col min="7687" max="7936" width="9.140625" style="254"/>
    <col min="7937" max="7937" width="4.140625" style="254" customWidth="1"/>
    <col min="7938" max="7938" width="30.140625" style="254" customWidth="1"/>
    <col min="7939" max="7939" width="7.42578125" style="254" customWidth="1"/>
    <col min="7940" max="7940" width="20" style="254" customWidth="1"/>
    <col min="7941" max="7941" width="16" style="254" customWidth="1"/>
    <col min="7942" max="7942" width="11.5703125" style="254" customWidth="1"/>
    <col min="7943" max="8192" width="9.140625" style="254"/>
    <col min="8193" max="8193" width="4.140625" style="254" customWidth="1"/>
    <col min="8194" max="8194" width="30.140625" style="254" customWidth="1"/>
    <col min="8195" max="8195" width="7.42578125" style="254" customWidth="1"/>
    <col min="8196" max="8196" width="20" style="254" customWidth="1"/>
    <col min="8197" max="8197" width="16" style="254" customWidth="1"/>
    <col min="8198" max="8198" width="11.5703125" style="254" customWidth="1"/>
    <col min="8199" max="8448" width="9.140625" style="254"/>
    <col min="8449" max="8449" width="4.140625" style="254" customWidth="1"/>
    <col min="8450" max="8450" width="30.140625" style="254" customWidth="1"/>
    <col min="8451" max="8451" width="7.42578125" style="254" customWidth="1"/>
    <col min="8452" max="8452" width="20" style="254" customWidth="1"/>
    <col min="8453" max="8453" width="16" style="254" customWidth="1"/>
    <col min="8454" max="8454" width="11.5703125" style="254" customWidth="1"/>
    <col min="8455" max="8704" width="9.140625" style="254"/>
    <col min="8705" max="8705" width="4.140625" style="254" customWidth="1"/>
    <col min="8706" max="8706" width="30.140625" style="254" customWidth="1"/>
    <col min="8707" max="8707" width="7.42578125" style="254" customWidth="1"/>
    <col min="8708" max="8708" width="20" style="254" customWidth="1"/>
    <col min="8709" max="8709" width="16" style="254" customWidth="1"/>
    <col min="8710" max="8710" width="11.5703125" style="254" customWidth="1"/>
    <col min="8711" max="8960" width="9.140625" style="254"/>
    <col min="8961" max="8961" width="4.140625" style="254" customWidth="1"/>
    <col min="8962" max="8962" width="30.140625" style="254" customWidth="1"/>
    <col min="8963" max="8963" width="7.42578125" style="254" customWidth="1"/>
    <col min="8964" max="8964" width="20" style="254" customWidth="1"/>
    <col min="8965" max="8965" width="16" style="254" customWidth="1"/>
    <col min="8966" max="8966" width="11.5703125" style="254" customWidth="1"/>
    <col min="8967" max="9216" width="9.140625" style="254"/>
    <col min="9217" max="9217" width="4.140625" style="254" customWidth="1"/>
    <col min="9218" max="9218" width="30.140625" style="254" customWidth="1"/>
    <col min="9219" max="9219" width="7.42578125" style="254" customWidth="1"/>
    <col min="9220" max="9220" width="20" style="254" customWidth="1"/>
    <col min="9221" max="9221" width="16" style="254" customWidth="1"/>
    <col min="9222" max="9222" width="11.5703125" style="254" customWidth="1"/>
    <col min="9223" max="9472" width="9.140625" style="254"/>
    <col min="9473" max="9473" width="4.140625" style="254" customWidth="1"/>
    <col min="9474" max="9474" width="30.140625" style="254" customWidth="1"/>
    <col min="9475" max="9475" width="7.42578125" style="254" customWidth="1"/>
    <col min="9476" max="9476" width="20" style="254" customWidth="1"/>
    <col min="9477" max="9477" width="16" style="254" customWidth="1"/>
    <col min="9478" max="9478" width="11.5703125" style="254" customWidth="1"/>
    <col min="9479" max="9728" width="9.140625" style="254"/>
    <col min="9729" max="9729" width="4.140625" style="254" customWidth="1"/>
    <col min="9730" max="9730" width="30.140625" style="254" customWidth="1"/>
    <col min="9731" max="9731" width="7.42578125" style="254" customWidth="1"/>
    <col min="9732" max="9732" width="20" style="254" customWidth="1"/>
    <col min="9733" max="9733" width="16" style="254" customWidth="1"/>
    <col min="9734" max="9734" width="11.5703125" style="254" customWidth="1"/>
    <col min="9735" max="9984" width="9.140625" style="254"/>
    <col min="9985" max="9985" width="4.140625" style="254" customWidth="1"/>
    <col min="9986" max="9986" width="30.140625" style="254" customWidth="1"/>
    <col min="9987" max="9987" width="7.42578125" style="254" customWidth="1"/>
    <col min="9988" max="9988" width="20" style="254" customWidth="1"/>
    <col min="9989" max="9989" width="16" style="254" customWidth="1"/>
    <col min="9990" max="9990" width="11.5703125" style="254" customWidth="1"/>
    <col min="9991" max="10240" width="9.140625" style="254"/>
    <col min="10241" max="10241" width="4.140625" style="254" customWidth="1"/>
    <col min="10242" max="10242" width="30.140625" style="254" customWidth="1"/>
    <col min="10243" max="10243" width="7.42578125" style="254" customWidth="1"/>
    <col min="10244" max="10244" width="20" style="254" customWidth="1"/>
    <col min="10245" max="10245" width="16" style="254" customWidth="1"/>
    <col min="10246" max="10246" width="11.5703125" style="254" customWidth="1"/>
    <col min="10247" max="10496" width="9.140625" style="254"/>
    <col min="10497" max="10497" width="4.140625" style="254" customWidth="1"/>
    <col min="10498" max="10498" width="30.140625" style="254" customWidth="1"/>
    <col min="10499" max="10499" width="7.42578125" style="254" customWidth="1"/>
    <col min="10500" max="10500" width="20" style="254" customWidth="1"/>
    <col min="10501" max="10501" width="16" style="254" customWidth="1"/>
    <col min="10502" max="10502" width="11.5703125" style="254" customWidth="1"/>
    <col min="10503" max="10752" width="9.140625" style="254"/>
    <col min="10753" max="10753" width="4.140625" style="254" customWidth="1"/>
    <col min="10754" max="10754" width="30.140625" style="254" customWidth="1"/>
    <col min="10755" max="10755" width="7.42578125" style="254" customWidth="1"/>
    <col min="10756" max="10756" width="20" style="254" customWidth="1"/>
    <col min="10757" max="10757" width="16" style="254" customWidth="1"/>
    <col min="10758" max="10758" width="11.5703125" style="254" customWidth="1"/>
    <col min="10759" max="11008" width="9.140625" style="254"/>
    <col min="11009" max="11009" width="4.140625" style="254" customWidth="1"/>
    <col min="11010" max="11010" width="30.140625" style="254" customWidth="1"/>
    <col min="11011" max="11011" width="7.42578125" style="254" customWidth="1"/>
    <col min="11012" max="11012" width="20" style="254" customWidth="1"/>
    <col min="11013" max="11013" width="16" style="254" customWidth="1"/>
    <col min="11014" max="11014" width="11.5703125" style="254" customWidth="1"/>
    <col min="11015" max="11264" width="9.140625" style="254"/>
    <col min="11265" max="11265" width="4.140625" style="254" customWidth="1"/>
    <col min="11266" max="11266" width="30.140625" style="254" customWidth="1"/>
    <col min="11267" max="11267" width="7.42578125" style="254" customWidth="1"/>
    <col min="11268" max="11268" width="20" style="254" customWidth="1"/>
    <col min="11269" max="11269" width="16" style="254" customWidth="1"/>
    <col min="11270" max="11270" width="11.5703125" style="254" customWidth="1"/>
    <col min="11271" max="11520" width="9.140625" style="254"/>
    <col min="11521" max="11521" width="4.140625" style="254" customWidth="1"/>
    <col min="11522" max="11522" width="30.140625" style="254" customWidth="1"/>
    <col min="11523" max="11523" width="7.42578125" style="254" customWidth="1"/>
    <col min="11524" max="11524" width="20" style="254" customWidth="1"/>
    <col min="11525" max="11525" width="16" style="254" customWidth="1"/>
    <col min="11526" max="11526" width="11.5703125" style="254" customWidth="1"/>
    <col min="11527" max="11776" width="9.140625" style="254"/>
    <col min="11777" max="11777" width="4.140625" style="254" customWidth="1"/>
    <col min="11778" max="11778" width="30.140625" style="254" customWidth="1"/>
    <col min="11779" max="11779" width="7.42578125" style="254" customWidth="1"/>
    <col min="11780" max="11780" width="20" style="254" customWidth="1"/>
    <col min="11781" max="11781" width="16" style="254" customWidth="1"/>
    <col min="11782" max="11782" width="11.5703125" style="254" customWidth="1"/>
    <col min="11783" max="12032" width="9.140625" style="254"/>
    <col min="12033" max="12033" width="4.140625" style="254" customWidth="1"/>
    <col min="12034" max="12034" width="30.140625" style="254" customWidth="1"/>
    <col min="12035" max="12035" width="7.42578125" style="254" customWidth="1"/>
    <col min="12036" max="12036" width="20" style="254" customWidth="1"/>
    <col min="12037" max="12037" width="16" style="254" customWidth="1"/>
    <col min="12038" max="12038" width="11.5703125" style="254" customWidth="1"/>
    <col min="12039" max="12288" width="9.140625" style="254"/>
    <col min="12289" max="12289" width="4.140625" style="254" customWidth="1"/>
    <col min="12290" max="12290" width="30.140625" style="254" customWidth="1"/>
    <col min="12291" max="12291" width="7.42578125" style="254" customWidth="1"/>
    <col min="12292" max="12292" width="20" style="254" customWidth="1"/>
    <col min="12293" max="12293" width="16" style="254" customWidth="1"/>
    <col min="12294" max="12294" width="11.5703125" style="254" customWidth="1"/>
    <col min="12295" max="12544" width="9.140625" style="254"/>
    <col min="12545" max="12545" width="4.140625" style="254" customWidth="1"/>
    <col min="12546" max="12546" width="30.140625" style="254" customWidth="1"/>
    <col min="12547" max="12547" width="7.42578125" style="254" customWidth="1"/>
    <col min="12548" max="12548" width="20" style="254" customWidth="1"/>
    <col min="12549" max="12549" width="16" style="254" customWidth="1"/>
    <col min="12550" max="12550" width="11.5703125" style="254" customWidth="1"/>
    <col min="12551" max="12800" width="9.140625" style="254"/>
    <col min="12801" max="12801" width="4.140625" style="254" customWidth="1"/>
    <col min="12802" max="12802" width="30.140625" style="254" customWidth="1"/>
    <col min="12803" max="12803" width="7.42578125" style="254" customWidth="1"/>
    <col min="12804" max="12804" width="20" style="254" customWidth="1"/>
    <col min="12805" max="12805" width="16" style="254" customWidth="1"/>
    <col min="12806" max="12806" width="11.5703125" style="254" customWidth="1"/>
    <col min="12807" max="13056" width="9.140625" style="254"/>
    <col min="13057" max="13057" width="4.140625" style="254" customWidth="1"/>
    <col min="13058" max="13058" width="30.140625" style="254" customWidth="1"/>
    <col min="13059" max="13059" width="7.42578125" style="254" customWidth="1"/>
    <col min="13060" max="13060" width="20" style="254" customWidth="1"/>
    <col min="13061" max="13061" width="16" style="254" customWidth="1"/>
    <col min="13062" max="13062" width="11.5703125" style="254" customWidth="1"/>
    <col min="13063" max="13312" width="9.140625" style="254"/>
    <col min="13313" max="13313" width="4.140625" style="254" customWidth="1"/>
    <col min="13314" max="13314" width="30.140625" style="254" customWidth="1"/>
    <col min="13315" max="13315" width="7.42578125" style="254" customWidth="1"/>
    <col min="13316" max="13316" width="20" style="254" customWidth="1"/>
    <col min="13317" max="13317" width="16" style="254" customWidth="1"/>
    <col min="13318" max="13318" width="11.5703125" style="254" customWidth="1"/>
    <col min="13319" max="13568" width="9.140625" style="254"/>
    <col min="13569" max="13569" width="4.140625" style="254" customWidth="1"/>
    <col min="13570" max="13570" width="30.140625" style="254" customWidth="1"/>
    <col min="13571" max="13571" width="7.42578125" style="254" customWidth="1"/>
    <col min="13572" max="13572" width="20" style="254" customWidth="1"/>
    <col min="13573" max="13573" width="16" style="254" customWidth="1"/>
    <col min="13574" max="13574" width="11.5703125" style="254" customWidth="1"/>
    <col min="13575" max="13824" width="9.140625" style="254"/>
    <col min="13825" max="13825" width="4.140625" style="254" customWidth="1"/>
    <col min="13826" max="13826" width="30.140625" style="254" customWidth="1"/>
    <col min="13827" max="13827" width="7.42578125" style="254" customWidth="1"/>
    <col min="13828" max="13828" width="20" style="254" customWidth="1"/>
    <col min="13829" max="13829" width="16" style="254" customWidth="1"/>
    <col min="13830" max="13830" width="11.5703125" style="254" customWidth="1"/>
    <col min="13831" max="14080" width="9.140625" style="254"/>
    <col min="14081" max="14081" width="4.140625" style="254" customWidth="1"/>
    <col min="14082" max="14082" width="30.140625" style="254" customWidth="1"/>
    <col min="14083" max="14083" width="7.42578125" style="254" customWidth="1"/>
    <col min="14084" max="14084" width="20" style="254" customWidth="1"/>
    <col min="14085" max="14085" width="16" style="254" customWidth="1"/>
    <col min="14086" max="14086" width="11.5703125" style="254" customWidth="1"/>
    <col min="14087" max="14336" width="9.140625" style="254"/>
    <col min="14337" max="14337" width="4.140625" style="254" customWidth="1"/>
    <col min="14338" max="14338" width="30.140625" style="254" customWidth="1"/>
    <col min="14339" max="14339" width="7.42578125" style="254" customWidth="1"/>
    <col min="14340" max="14340" width="20" style="254" customWidth="1"/>
    <col min="14341" max="14341" width="16" style="254" customWidth="1"/>
    <col min="14342" max="14342" width="11.5703125" style="254" customWidth="1"/>
    <col min="14343" max="14592" width="9.140625" style="254"/>
    <col min="14593" max="14593" width="4.140625" style="254" customWidth="1"/>
    <col min="14594" max="14594" width="30.140625" style="254" customWidth="1"/>
    <col min="14595" max="14595" width="7.42578125" style="254" customWidth="1"/>
    <col min="14596" max="14596" width="20" style="254" customWidth="1"/>
    <col min="14597" max="14597" width="16" style="254" customWidth="1"/>
    <col min="14598" max="14598" width="11.5703125" style="254" customWidth="1"/>
    <col min="14599" max="14848" width="9.140625" style="254"/>
    <col min="14849" max="14849" width="4.140625" style="254" customWidth="1"/>
    <col min="14850" max="14850" width="30.140625" style="254" customWidth="1"/>
    <col min="14851" max="14851" width="7.42578125" style="254" customWidth="1"/>
    <col min="14852" max="14852" width="20" style="254" customWidth="1"/>
    <col min="14853" max="14853" width="16" style="254" customWidth="1"/>
    <col min="14854" max="14854" width="11.5703125" style="254" customWidth="1"/>
    <col min="14855" max="15104" width="9.140625" style="254"/>
    <col min="15105" max="15105" width="4.140625" style="254" customWidth="1"/>
    <col min="15106" max="15106" width="30.140625" style="254" customWidth="1"/>
    <col min="15107" max="15107" width="7.42578125" style="254" customWidth="1"/>
    <col min="15108" max="15108" width="20" style="254" customWidth="1"/>
    <col min="15109" max="15109" width="16" style="254" customWidth="1"/>
    <col min="15110" max="15110" width="11.5703125" style="254" customWidth="1"/>
    <col min="15111" max="15360" width="9.140625" style="254"/>
    <col min="15361" max="15361" width="4.140625" style="254" customWidth="1"/>
    <col min="15362" max="15362" width="30.140625" style="254" customWidth="1"/>
    <col min="15363" max="15363" width="7.42578125" style="254" customWidth="1"/>
    <col min="15364" max="15364" width="20" style="254" customWidth="1"/>
    <col min="15365" max="15365" width="16" style="254" customWidth="1"/>
    <col min="15366" max="15366" width="11.5703125" style="254" customWidth="1"/>
    <col min="15367" max="15616" width="9.140625" style="254"/>
    <col min="15617" max="15617" width="4.140625" style="254" customWidth="1"/>
    <col min="15618" max="15618" width="30.140625" style="254" customWidth="1"/>
    <col min="15619" max="15619" width="7.42578125" style="254" customWidth="1"/>
    <col min="15620" max="15620" width="20" style="254" customWidth="1"/>
    <col min="15621" max="15621" width="16" style="254" customWidth="1"/>
    <col min="15622" max="15622" width="11.5703125" style="254" customWidth="1"/>
    <col min="15623" max="15872" width="9.140625" style="254"/>
    <col min="15873" max="15873" width="4.140625" style="254" customWidth="1"/>
    <col min="15874" max="15874" width="30.140625" style="254" customWidth="1"/>
    <col min="15875" max="15875" width="7.42578125" style="254" customWidth="1"/>
    <col min="15876" max="15876" width="20" style="254" customWidth="1"/>
    <col min="15877" max="15877" width="16" style="254" customWidth="1"/>
    <col min="15878" max="15878" width="11.5703125" style="254" customWidth="1"/>
    <col min="15879" max="16128" width="9.140625" style="254"/>
    <col min="16129" max="16129" width="4.140625" style="254" customWidth="1"/>
    <col min="16130" max="16130" width="30.140625" style="254" customWidth="1"/>
    <col min="16131" max="16131" width="7.42578125" style="254" customWidth="1"/>
    <col min="16132" max="16132" width="20" style="254" customWidth="1"/>
    <col min="16133" max="16133" width="16" style="254" customWidth="1"/>
    <col min="16134" max="16134" width="11.5703125" style="254" customWidth="1"/>
    <col min="16135" max="16384" width="9.140625" style="254"/>
  </cols>
  <sheetData>
    <row r="1" spans="1:6">
      <c r="A1" s="405"/>
      <c r="B1" s="405"/>
      <c r="C1" s="405"/>
      <c r="D1" s="405"/>
      <c r="E1" s="405"/>
      <c r="F1" s="405"/>
    </row>
    <row r="2" spans="1:6" s="255" customFormat="1" ht="15.75">
      <c r="A2" s="406" t="s">
        <v>646</v>
      </c>
      <c r="B2" s="406"/>
      <c r="C2" s="406"/>
      <c r="D2" s="406"/>
      <c r="E2" s="406"/>
      <c r="F2" s="406"/>
    </row>
    <row r="3" spans="1:6" s="255" customFormat="1" ht="15.75">
      <c r="A3" s="406" t="s">
        <v>647</v>
      </c>
      <c r="B3" s="406"/>
      <c r="C3" s="406"/>
      <c r="D3" s="406"/>
      <c r="E3" s="406"/>
      <c r="F3" s="406"/>
    </row>
    <row r="4" spans="1:6" s="255" customFormat="1" ht="15.75" hidden="1">
      <c r="A4" s="175"/>
      <c r="B4" s="241"/>
      <c r="C4" s="241"/>
      <c r="D4" s="241"/>
      <c r="E4" s="176"/>
      <c r="F4" s="241"/>
    </row>
    <row r="5" spans="1:6" s="255" customFormat="1" ht="15.75" hidden="1">
      <c r="A5" s="175"/>
      <c r="B5" s="241"/>
      <c r="C5" s="241"/>
      <c r="D5" s="241"/>
      <c r="E5" s="176"/>
      <c r="F5" s="241"/>
    </row>
    <row r="6" spans="1:6" s="255" customFormat="1" ht="17.25" customHeight="1">
      <c r="A6" s="406" t="s">
        <v>648</v>
      </c>
      <c r="B6" s="406"/>
      <c r="C6" s="406"/>
      <c r="D6" s="406"/>
      <c r="E6" s="406"/>
      <c r="F6" s="406"/>
    </row>
    <row r="7" spans="1:6" s="255" customFormat="1" ht="14.25" customHeight="1">
      <c r="A7" s="406" t="s">
        <v>649</v>
      </c>
      <c r="B7" s="406"/>
      <c r="C7" s="406"/>
      <c r="D7" s="406"/>
      <c r="E7" s="406"/>
      <c r="F7" s="406"/>
    </row>
    <row r="8" spans="1:6" s="255" customFormat="1" ht="14.25" customHeight="1">
      <c r="A8" s="256" t="s">
        <v>650</v>
      </c>
      <c r="B8" s="256"/>
      <c r="C8" s="256"/>
      <c r="D8" s="256"/>
      <c r="E8" s="257"/>
      <c r="F8" s="256"/>
    </row>
    <row r="9" spans="1:6">
      <c r="A9" s="404" t="s">
        <v>651</v>
      </c>
      <c r="B9" s="404"/>
      <c r="C9" s="404"/>
      <c r="D9" s="404"/>
      <c r="E9" s="404"/>
      <c r="F9" s="404"/>
    </row>
    <row r="10" spans="1:6">
      <c r="A10" s="404" t="s">
        <v>720</v>
      </c>
      <c r="B10" s="404"/>
      <c r="C10" s="404"/>
      <c r="D10" s="404"/>
      <c r="E10" s="404"/>
      <c r="F10" s="404"/>
    </row>
    <row r="11" spans="1:6">
      <c r="A11" s="258"/>
      <c r="B11" s="258"/>
      <c r="C11" s="258"/>
      <c r="D11" s="258"/>
      <c r="E11" s="259"/>
      <c r="F11" s="258"/>
    </row>
    <row r="12" spans="1:6">
      <c r="A12" s="260"/>
      <c r="B12" s="260"/>
      <c r="C12" s="260"/>
      <c r="D12" s="260"/>
      <c r="E12" s="261"/>
      <c r="F12" s="262" t="s">
        <v>502</v>
      </c>
    </row>
    <row r="13" spans="1:6" ht="25.5">
      <c r="A13" s="263" t="s">
        <v>652</v>
      </c>
      <c r="B13" s="263" t="s">
        <v>653</v>
      </c>
      <c r="C13" s="263" t="s">
        <v>654</v>
      </c>
      <c r="D13" s="263" t="s">
        <v>655</v>
      </c>
      <c r="E13" s="264" t="s">
        <v>656</v>
      </c>
      <c r="F13" s="263" t="s">
        <v>657</v>
      </c>
    </row>
    <row r="14" spans="1:6" s="269" customFormat="1">
      <c r="A14" s="265"/>
      <c r="B14" s="265" t="s">
        <v>497</v>
      </c>
      <c r="C14" s="266">
        <v>290</v>
      </c>
      <c r="D14" s="265"/>
      <c r="E14" s="267"/>
      <c r="F14" s="268">
        <f>SUM(F15:F21)</f>
        <v>9</v>
      </c>
    </row>
    <row r="15" spans="1:6" ht="25.5">
      <c r="A15" s="263">
        <v>1</v>
      </c>
      <c r="B15" s="270" t="s">
        <v>732</v>
      </c>
      <c r="C15" s="271">
        <v>290</v>
      </c>
      <c r="D15" s="270" t="s">
        <v>733</v>
      </c>
      <c r="E15" s="272" t="s">
        <v>658</v>
      </c>
      <c r="F15" s="273">
        <v>3</v>
      </c>
    </row>
    <row r="16" spans="1:6" ht="25.5">
      <c r="A16" s="263">
        <v>2</v>
      </c>
      <c r="B16" s="270" t="s">
        <v>734</v>
      </c>
      <c r="C16" s="271">
        <v>290</v>
      </c>
      <c r="D16" s="270" t="s">
        <v>735</v>
      </c>
      <c r="E16" s="272" t="s">
        <v>658</v>
      </c>
      <c r="F16" s="273">
        <v>3</v>
      </c>
    </row>
    <row r="17" spans="1:7" ht="25.5">
      <c r="A17" s="263">
        <v>3</v>
      </c>
      <c r="B17" s="270" t="s">
        <v>736</v>
      </c>
      <c r="C17" s="271">
        <v>290</v>
      </c>
      <c r="D17" s="270" t="s">
        <v>737</v>
      </c>
      <c r="E17" s="272" t="s">
        <v>658</v>
      </c>
      <c r="F17" s="273">
        <v>3</v>
      </c>
    </row>
    <row r="18" spans="1:7" ht="25.5" hidden="1">
      <c r="A18" s="263">
        <v>4</v>
      </c>
      <c r="B18" s="270" t="s">
        <v>659</v>
      </c>
      <c r="C18" s="271">
        <v>290</v>
      </c>
      <c r="D18" s="270" t="s">
        <v>660</v>
      </c>
      <c r="E18" s="272" t="s">
        <v>658</v>
      </c>
      <c r="F18" s="273"/>
    </row>
    <row r="19" spans="1:7" hidden="1">
      <c r="A19" s="263">
        <v>5</v>
      </c>
      <c r="B19" s="270"/>
      <c r="C19" s="271">
        <v>290</v>
      </c>
      <c r="D19" s="270"/>
      <c r="E19" s="272"/>
      <c r="F19" s="273"/>
    </row>
    <row r="20" spans="1:7" hidden="1">
      <c r="A20" s="263">
        <v>6</v>
      </c>
      <c r="B20" s="270"/>
      <c r="C20" s="271">
        <v>290</v>
      </c>
      <c r="D20" s="270"/>
      <c r="E20" s="272"/>
      <c r="F20" s="273"/>
    </row>
    <row r="21" spans="1:7" hidden="1">
      <c r="A21" s="263">
        <v>7</v>
      </c>
      <c r="B21" s="270"/>
      <c r="C21" s="271">
        <v>290</v>
      </c>
      <c r="D21" s="270"/>
      <c r="E21" s="272"/>
      <c r="F21" s="273"/>
    </row>
    <row r="22" spans="1:7" hidden="1">
      <c r="A22" s="263"/>
      <c r="B22" s="274" t="s">
        <v>497</v>
      </c>
      <c r="C22" s="275">
        <v>310</v>
      </c>
      <c r="D22" s="274"/>
      <c r="E22" s="276"/>
      <c r="F22" s="277">
        <f>F23</f>
        <v>0</v>
      </c>
      <c r="G22" s="269"/>
    </row>
    <row r="23" spans="1:7" hidden="1">
      <c r="A23" s="263">
        <v>6</v>
      </c>
      <c r="B23" s="270"/>
      <c r="C23" s="271">
        <v>310</v>
      </c>
      <c r="D23" s="270"/>
      <c r="E23" s="272"/>
      <c r="F23" s="273"/>
    </row>
    <row r="24" spans="1:7" s="269" customFormat="1">
      <c r="A24" s="265"/>
      <c r="B24" s="274" t="s">
        <v>497</v>
      </c>
      <c r="C24" s="275">
        <v>310</v>
      </c>
      <c r="D24" s="274"/>
      <c r="E24" s="276"/>
      <c r="F24" s="278">
        <f>SUM(F25:F30)</f>
        <v>80.12</v>
      </c>
    </row>
    <row r="25" spans="1:7" ht="63.75">
      <c r="A25" s="263">
        <v>1</v>
      </c>
      <c r="B25" s="270" t="s">
        <v>661</v>
      </c>
      <c r="C25" s="271">
        <v>310</v>
      </c>
      <c r="D25" s="270" t="s">
        <v>662</v>
      </c>
      <c r="E25" s="264" t="s">
        <v>663</v>
      </c>
      <c r="F25" s="279">
        <v>28.32</v>
      </c>
    </row>
    <row r="26" spans="1:7" ht="76.5">
      <c r="A26" s="263">
        <v>9</v>
      </c>
      <c r="B26" s="270" t="s">
        <v>727</v>
      </c>
      <c r="C26" s="271">
        <v>340</v>
      </c>
      <c r="D26" s="270" t="s">
        <v>662</v>
      </c>
      <c r="E26" s="264" t="s">
        <v>729</v>
      </c>
      <c r="F26" s="280">
        <v>11.84</v>
      </c>
    </row>
    <row r="27" spans="1:7" ht="76.5">
      <c r="A27" s="263">
        <v>9</v>
      </c>
      <c r="B27" s="270" t="s">
        <v>726</v>
      </c>
      <c r="C27" s="271">
        <v>340</v>
      </c>
      <c r="D27" s="270" t="s">
        <v>662</v>
      </c>
      <c r="E27" s="272" t="s">
        <v>728</v>
      </c>
      <c r="F27" s="273">
        <v>2.96</v>
      </c>
    </row>
    <row r="28" spans="1:7" ht="102">
      <c r="A28" s="263">
        <v>10</v>
      </c>
      <c r="B28" s="270" t="s">
        <v>730</v>
      </c>
      <c r="C28" s="271">
        <v>340</v>
      </c>
      <c r="D28" s="270" t="s">
        <v>662</v>
      </c>
      <c r="E28" s="272" t="s">
        <v>731</v>
      </c>
      <c r="F28" s="273">
        <v>37</v>
      </c>
    </row>
    <row r="29" spans="1:7" hidden="1">
      <c r="A29" s="263">
        <v>7</v>
      </c>
      <c r="B29" s="270"/>
      <c r="C29" s="270">
        <v>340</v>
      </c>
      <c r="D29" s="270"/>
      <c r="E29" s="272"/>
      <c r="F29" s="273"/>
    </row>
    <row r="30" spans="1:7" hidden="1">
      <c r="A30" s="263">
        <v>8</v>
      </c>
      <c r="B30" s="270"/>
      <c r="C30" s="270">
        <v>340</v>
      </c>
      <c r="D30" s="270"/>
      <c r="E30" s="272"/>
      <c r="F30" s="273"/>
    </row>
    <row r="31" spans="1:7" s="269" customFormat="1">
      <c r="A31" s="265"/>
      <c r="B31" s="274" t="s">
        <v>443</v>
      </c>
      <c r="C31" s="274"/>
      <c r="D31" s="274"/>
      <c r="E31" s="276"/>
      <c r="F31" s="278">
        <f>F14+F24+F22</f>
        <v>89.12</v>
      </c>
    </row>
  </sheetData>
  <mergeCells count="7">
    <mergeCell ref="A10:F10"/>
    <mergeCell ref="A1:F1"/>
    <mergeCell ref="A2:F2"/>
    <mergeCell ref="A3:F3"/>
    <mergeCell ref="A6:F6"/>
    <mergeCell ref="A7:F7"/>
    <mergeCell ref="A9:F9"/>
  </mergeCells>
  <pageMargins left="0.7" right="0.7" top="0.75" bottom="0.75" header="0.3" footer="0.3"/>
  <pageSetup paperSize="9" scale="9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F93"/>
  <sheetViews>
    <sheetView view="pageBreakPreview" topLeftCell="A75" zoomScaleNormal="75" zoomScaleSheetLayoutView="100" workbookViewId="0">
      <selection activeCell="C90" sqref="C90"/>
    </sheetView>
  </sheetViews>
  <sheetFormatPr defaultRowHeight="15.75"/>
  <cols>
    <col min="1" max="1" width="27.28515625" style="127" customWidth="1"/>
    <col min="2" max="2" width="64.28515625" style="168" customWidth="1"/>
    <col min="3" max="3" width="16.140625" style="167" customWidth="1"/>
    <col min="4" max="4" width="15.140625" style="123" customWidth="1"/>
    <col min="5" max="5" width="13.7109375" style="123" customWidth="1"/>
    <col min="6" max="6" width="9.85546875" style="123" bestFit="1" customWidth="1"/>
    <col min="7" max="254" width="9.140625" style="123"/>
    <col min="255" max="255" width="27.28515625" style="123" customWidth="1"/>
    <col min="256" max="256" width="64.28515625" style="123" customWidth="1"/>
    <col min="257" max="257" width="14" style="123" customWidth="1"/>
    <col min="258" max="259" width="0" style="123" hidden="1" customWidth="1"/>
    <col min="260" max="260" width="13.42578125" style="123" customWidth="1"/>
    <col min="261" max="261" width="13.7109375" style="123" customWidth="1"/>
    <col min="262" max="262" width="9.85546875" style="123" bestFit="1" customWidth="1"/>
    <col min="263" max="510" width="9.140625" style="123"/>
    <col min="511" max="511" width="27.28515625" style="123" customWidth="1"/>
    <col min="512" max="512" width="64.28515625" style="123" customWidth="1"/>
    <col min="513" max="513" width="14" style="123" customWidth="1"/>
    <col min="514" max="515" width="0" style="123" hidden="1" customWidth="1"/>
    <col min="516" max="516" width="13.42578125" style="123" customWidth="1"/>
    <col min="517" max="517" width="13.7109375" style="123" customWidth="1"/>
    <col min="518" max="518" width="9.85546875" style="123" bestFit="1" customWidth="1"/>
    <col min="519" max="766" width="9.140625" style="123"/>
    <col min="767" max="767" width="27.28515625" style="123" customWidth="1"/>
    <col min="768" max="768" width="64.28515625" style="123" customWidth="1"/>
    <col min="769" max="769" width="14" style="123" customWidth="1"/>
    <col min="770" max="771" width="0" style="123" hidden="1" customWidth="1"/>
    <col min="772" max="772" width="13.42578125" style="123" customWidth="1"/>
    <col min="773" max="773" width="13.7109375" style="123" customWidth="1"/>
    <col min="774" max="774" width="9.85546875" style="123" bestFit="1" customWidth="1"/>
    <col min="775" max="1022" width="9.140625" style="123"/>
    <col min="1023" max="1023" width="27.28515625" style="123" customWidth="1"/>
    <col min="1024" max="1024" width="64.28515625" style="123" customWidth="1"/>
    <col min="1025" max="1025" width="14" style="123" customWidth="1"/>
    <col min="1026" max="1027" width="0" style="123" hidden="1" customWidth="1"/>
    <col min="1028" max="1028" width="13.42578125" style="123" customWidth="1"/>
    <col min="1029" max="1029" width="13.7109375" style="123" customWidth="1"/>
    <col min="1030" max="1030" width="9.85546875" style="123" bestFit="1" customWidth="1"/>
    <col min="1031" max="1278" width="9.140625" style="123"/>
    <col min="1279" max="1279" width="27.28515625" style="123" customWidth="1"/>
    <col min="1280" max="1280" width="64.28515625" style="123" customWidth="1"/>
    <col min="1281" max="1281" width="14" style="123" customWidth="1"/>
    <col min="1282" max="1283" width="0" style="123" hidden="1" customWidth="1"/>
    <col min="1284" max="1284" width="13.42578125" style="123" customWidth="1"/>
    <col min="1285" max="1285" width="13.7109375" style="123" customWidth="1"/>
    <col min="1286" max="1286" width="9.85546875" style="123" bestFit="1" customWidth="1"/>
    <col min="1287" max="1534" width="9.140625" style="123"/>
    <col min="1535" max="1535" width="27.28515625" style="123" customWidth="1"/>
    <col min="1536" max="1536" width="64.28515625" style="123" customWidth="1"/>
    <col min="1537" max="1537" width="14" style="123" customWidth="1"/>
    <col min="1538" max="1539" width="0" style="123" hidden="1" customWidth="1"/>
    <col min="1540" max="1540" width="13.42578125" style="123" customWidth="1"/>
    <col min="1541" max="1541" width="13.7109375" style="123" customWidth="1"/>
    <col min="1542" max="1542" width="9.85546875" style="123" bestFit="1" customWidth="1"/>
    <col min="1543" max="1790" width="9.140625" style="123"/>
    <col min="1791" max="1791" width="27.28515625" style="123" customWidth="1"/>
    <col min="1792" max="1792" width="64.28515625" style="123" customWidth="1"/>
    <col min="1793" max="1793" width="14" style="123" customWidth="1"/>
    <col min="1794" max="1795" width="0" style="123" hidden="1" customWidth="1"/>
    <col min="1796" max="1796" width="13.42578125" style="123" customWidth="1"/>
    <col min="1797" max="1797" width="13.7109375" style="123" customWidth="1"/>
    <col min="1798" max="1798" width="9.85546875" style="123" bestFit="1" customWidth="1"/>
    <col min="1799" max="2046" width="9.140625" style="123"/>
    <col min="2047" max="2047" width="27.28515625" style="123" customWidth="1"/>
    <col min="2048" max="2048" width="64.28515625" style="123" customWidth="1"/>
    <col min="2049" max="2049" width="14" style="123" customWidth="1"/>
    <col min="2050" max="2051" width="0" style="123" hidden="1" customWidth="1"/>
    <col min="2052" max="2052" width="13.42578125" style="123" customWidth="1"/>
    <col min="2053" max="2053" width="13.7109375" style="123" customWidth="1"/>
    <col min="2054" max="2054" width="9.85546875" style="123" bestFit="1" customWidth="1"/>
    <col min="2055" max="2302" width="9.140625" style="123"/>
    <col min="2303" max="2303" width="27.28515625" style="123" customWidth="1"/>
    <col min="2304" max="2304" width="64.28515625" style="123" customWidth="1"/>
    <col min="2305" max="2305" width="14" style="123" customWidth="1"/>
    <col min="2306" max="2307" width="0" style="123" hidden="1" customWidth="1"/>
    <col min="2308" max="2308" width="13.42578125" style="123" customWidth="1"/>
    <col min="2309" max="2309" width="13.7109375" style="123" customWidth="1"/>
    <col min="2310" max="2310" width="9.85546875" style="123" bestFit="1" customWidth="1"/>
    <col min="2311" max="2558" width="9.140625" style="123"/>
    <col min="2559" max="2559" width="27.28515625" style="123" customWidth="1"/>
    <col min="2560" max="2560" width="64.28515625" style="123" customWidth="1"/>
    <col min="2561" max="2561" width="14" style="123" customWidth="1"/>
    <col min="2562" max="2563" width="0" style="123" hidden="1" customWidth="1"/>
    <col min="2564" max="2564" width="13.42578125" style="123" customWidth="1"/>
    <col min="2565" max="2565" width="13.7109375" style="123" customWidth="1"/>
    <col min="2566" max="2566" width="9.85546875" style="123" bestFit="1" customWidth="1"/>
    <col min="2567" max="2814" width="9.140625" style="123"/>
    <col min="2815" max="2815" width="27.28515625" style="123" customWidth="1"/>
    <col min="2816" max="2816" width="64.28515625" style="123" customWidth="1"/>
    <col min="2817" max="2817" width="14" style="123" customWidth="1"/>
    <col min="2818" max="2819" width="0" style="123" hidden="1" customWidth="1"/>
    <col min="2820" max="2820" width="13.42578125" style="123" customWidth="1"/>
    <col min="2821" max="2821" width="13.7109375" style="123" customWidth="1"/>
    <col min="2822" max="2822" width="9.85546875" style="123" bestFit="1" customWidth="1"/>
    <col min="2823" max="3070" width="9.140625" style="123"/>
    <col min="3071" max="3071" width="27.28515625" style="123" customWidth="1"/>
    <col min="3072" max="3072" width="64.28515625" style="123" customWidth="1"/>
    <col min="3073" max="3073" width="14" style="123" customWidth="1"/>
    <col min="3074" max="3075" width="0" style="123" hidden="1" customWidth="1"/>
    <col min="3076" max="3076" width="13.42578125" style="123" customWidth="1"/>
    <col min="3077" max="3077" width="13.7109375" style="123" customWidth="1"/>
    <col min="3078" max="3078" width="9.85546875" style="123" bestFit="1" customWidth="1"/>
    <col min="3079" max="3326" width="9.140625" style="123"/>
    <col min="3327" max="3327" width="27.28515625" style="123" customWidth="1"/>
    <col min="3328" max="3328" width="64.28515625" style="123" customWidth="1"/>
    <col min="3329" max="3329" width="14" style="123" customWidth="1"/>
    <col min="3330" max="3331" width="0" style="123" hidden="1" customWidth="1"/>
    <col min="3332" max="3332" width="13.42578125" style="123" customWidth="1"/>
    <col min="3333" max="3333" width="13.7109375" style="123" customWidth="1"/>
    <col min="3334" max="3334" width="9.85546875" style="123" bestFit="1" customWidth="1"/>
    <col min="3335" max="3582" width="9.140625" style="123"/>
    <col min="3583" max="3583" width="27.28515625" style="123" customWidth="1"/>
    <col min="3584" max="3584" width="64.28515625" style="123" customWidth="1"/>
    <col min="3585" max="3585" width="14" style="123" customWidth="1"/>
    <col min="3586" max="3587" width="0" style="123" hidden="1" customWidth="1"/>
    <col min="3588" max="3588" width="13.42578125" style="123" customWidth="1"/>
    <col min="3589" max="3589" width="13.7109375" style="123" customWidth="1"/>
    <col min="3590" max="3590" width="9.85546875" style="123" bestFit="1" customWidth="1"/>
    <col min="3591" max="3838" width="9.140625" style="123"/>
    <col min="3839" max="3839" width="27.28515625" style="123" customWidth="1"/>
    <col min="3840" max="3840" width="64.28515625" style="123" customWidth="1"/>
    <col min="3841" max="3841" width="14" style="123" customWidth="1"/>
    <col min="3842" max="3843" width="0" style="123" hidden="1" customWidth="1"/>
    <col min="3844" max="3844" width="13.42578125" style="123" customWidth="1"/>
    <col min="3845" max="3845" width="13.7109375" style="123" customWidth="1"/>
    <col min="3846" max="3846" width="9.85546875" style="123" bestFit="1" customWidth="1"/>
    <col min="3847" max="4094" width="9.140625" style="123"/>
    <col min="4095" max="4095" width="27.28515625" style="123" customWidth="1"/>
    <col min="4096" max="4096" width="64.28515625" style="123" customWidth="1"/>
    <col min="4097" max="4097" width="14" style="123" customWidth="1"/>
    <col min="4098" max="4099" width="0" style="123" hidden="1" customWidth="1"/>
    <col min="4100" max="4100" width="13.42578125" style="123" customWidth="1"/>
    <col min="4101" max="4101" width="13.7109375" style="123" customWidth="1"/>
    <col min="4102" max="4102" width="9.85546875" style="123" bestFit="1" customWidth="1"/>
    <col min="4103" max="4350" width="9.140625" style="123"/>
    <col min="4351" max="4351" width="27.28515625" style="123" customWidth="1"/>
    <col min="4352" max="4352" width="64.28515625" style="123" customWidth="1"/>
    <col min="4353" max="4353" width="14" style="123" customWidth="1"/>
    <col min="4354" max="4355" width="0" style="123" hidden="1" customWidth="1"/>
    <col min="4356" max="4356" width="13.42578125" style="123" customWidth="1"/>
    <col min="4357" max="4357" width="13.7109375" style="123" customWidth="1"/>
    <col min="4358" max="4358" width="9.85546875" style="123" bestFit="1" customWidth="1"/>
    <col min="4359" max="4606" width="9.140625" style="123"/>
    <col min="4607" max="4607" width="27.28515625" style="123" customWidth="1"/>
    <col min="4608" max="4608" width="64.28515625" style="123" customWidth="1"/>
    <col min="4609" max="4609" width="14" style="123" customWidth="1"/>
    <col min="4610" max="4611" width="0" style="123" hidden="1" customWidth="1"/>
    <col min="4612" max="4612" width="13.42578125" style="123" customWidth="1"/>
    <col min="4613" max="4613" width="13.7109375" style="123" customWidth="1"/>
    <col min="4614" max="4614" width="9.85546875" style="123" bestFit="1" customWidth="1"/>
    <col min="4615" max="4862" width="9.140625" style="123"/>
    <col min="4863" max="4863" width="27.28515625" style="123" customWidth="1"/>
    <col min="4864" max="4864" width="64.28515625" style="123" customWidth="1"/>
    <col min="4865" max="4865" width="14" style="123" customWidth="1"/>
    <col min="4866" max="4867" width="0" style="123" hidden="1" customWidth="1"/>
    <col min="4868" max="4868" width="13.42578125" style="123" customWidth="1"/>
    <col min="4869" max="4869" width="13.7109375" style="123" customWidth="1"/>
    <col min="4870" max="4870" width="9.85546875" style="123" bestFit="1" customWidth="1"/>
    <col min="4871" max="5118" width="9.140625" style="123"/>
    <col min="5119" max="5119" width="27.28515625" style="123" customWidth="1"/>
    <col min="5120" max="5120" width="64.28515625" style="123" customWidth="1"/>
    <col min="5121" max="5121" width="14" style="123" customWidth="1"/>
    <col min="5122" max="5123" width="0" style="123" hidden="1" customWidth="1"/>
    <col min="5124" max="5124" width="13.42578125" style="123" customWidth="1"/>
    <col min="5125" max="5125" width="13.7109375" style="123" customWidth="1"/>
    <col min="5126" max="5126" width="9.85546875" style="123" bestFit="1" customWidth="1"/>
    <col min="5127" max="5374" width="9.140625" style="123"/>
    <col min="5375" max="5375" width="27.28515625" style="123" customWidth="1"/>
    <col min="5376" max="5376" width="64.28515625" style="123" customWidth="1"/>
    <col min="5377" max="5377" width="14" style="123" customWidth="1"/>
    <col min="5378" max="5379" width="0" style="123" hidden="1" customWidth="1"/>
    <col min="5380" max="5380" width="13.42578125" style="123" customWidth="1"/>
    <col min="5381" max="5381" width="13.7109375" style="123" customWidth="1"/>
    <col min="5382" max="5382" width="9.85546875" style="123" bestFit="1" customWidth="1"/>
    <col min="5383" max="5630" width="9.140625" style="123"/>
    <col min="5631" max="5631" width="27.28515625" style="123" customWidth="1"/>
    <col min="5632" max="5632" width="64.28515625" style="123" customWidth="1"/>
    <col min="5633" max="5633" width="14" style="123" customWidth="1"/>
    <col min="5634" max="5635" width="0" style="123" hidden="1" customWidth="1"/>
    <col min="5636" max="5636" width="13.42578125" style="123" customWidth="1"/>
    <col min="5637" max="5637" width="13.7109375" style="123" customWidth="1"/>
    <col min="5638" max="5638" width="9.85546875" style="123" bestFit="1" customWidth="1"/>
    <col min="5639" max="5886" width="9.140625" style="123"/>
    <col min="5887" max="5887" width="27.28515625" style="123" customWidth="1"/>
    <col min="5888" max="5888" width="64.28515625" style="123" customWidth="1"/>
    <col min="5889" max="5889" width="14" style="123" customWidth="1"/>
    <col min="5890" max="5891" width="0" style="123" hidden="1" customWidth="1"/>
    <col min="5892" max="5892" width="13.42578125" style="123" customWidth="1"/>
    <col min="5893" max="5893" width="13.7109375" style="123" customWidth="1"/>
    <col min="5894" max="5894" width="9.85546875" style="123" bestFit="1" customWidth="1"/>
    <col min="5895" max="6142" width="9.140625" style="123"/>
    <col min="6143" max="6143" width="27.28515625" style="123" customWidth="1"/>
    <col min="6144" max="6144" width="64.28515625" style="123" customWidth="1"/>
    <col min="6145" max="6145" width="14" style="123" customWidth="1"/>
    <col min="6146" max="6147" width="0" style="123" hidden="1" customWidth="1"/>
    <col min="6148" max="6148" width="13.42578125" style="123" customWidth="1"/>
    <col min="6149" max="6149" width="13.7109375" style="123" customWidth="1"/>
    <col min="6150" max="6150" width="9.85546875" style="123" bestFit="1" customWidth="1"/>
    <col min="6151" max="6398" width="9.140625" style="123"/>
    <col min="6399" max="6399" width="27.28515625" style="123" customWidth="1"/>
    <col min="6400" max="6400" width="64.28515625" style="123" customWidth="1"/>
    <col min="6401" max="6401" width="14" style="123" customWidth="1"/>
    <col min="6402" max="6403" width="0" style="123" hidden="1" customWidth="1"/>
    <col min="6404" max="6404" width="13.42578125" style="123" customWidth="1"/>
    <col min="6405" max="6405" width="13.7109375" style="123" customWidth="1"/>
    <col min="6406" max="6406" width="9.85546875" style="123" bestFit="1" customWidth="1"/>
    <col min="6407" max="6654" width="9.140625" style="123"/>
    <col min="6655" max="6655" width="27.28515625" style="123" customWidth="1"/>
    <col min="6656" max="6656" width="64.28515625" style="123" customWidth="1"/>
    <col min="6657" max="6657" width="14" style="123" customWidth="1"/>
    <col min="6658" max="6659" width="0" style="123" hidden="1" customWidth="1"/>
    <col min="6660" max="6660" width="13.42578125" style="123" customWidth="1"/>
    <col min="6661" max="6661" width="13.7109375" style="123" customWidth="1"/>
    <col min="6662" max="6662" width="9.85546875" style="123" bestFit="1" customWidth="1"/>
    <col min="6663" max="6910" width="9.140625" style="123"/>
    <col min="6911" max="6911" width="27.28515625" style="123" customWidth="1"/>
    <col min="6912" max="6912" width="64.28515625" style="123" customWidth="1"/>
    <col min="6913" max="6913" width="14" style="123" customWidth="1"/>
    <col min="6914" max="6915" width="0" style="123" hidden="1" customWidth="1"/>
    <col min="6916" max="6916" width="13.42578125" style="123" customWidth="1"/>
    <col min="6917" max="6917" width="13.7109375" style="123" customWidth="1"/>
    <col min="6918" max="6918" width="9.85546875" style="123" bestFit="1" customWidth="1"/>
    <col min="6919" max="7166" width="9.140625" style="123"/>
    <col min="7167" max="7167" width="27.28515625" style="123" customWidth="1"/>
    <col min="7168" max="7168" width="64.28515625" style="123" customWidth="1"/>
    <col min="7169" max="7169" width="14" style="123" customWidth="1"/>
    <col min="7170" max="7171" width="0" style="123" hidden="1" customWidth="1"/>
    <col min="7172" max="7172" width="13.42578125" style="123" customWidth="1"/>
    <col min="7173" max="7173" width="13.7109375" style="123" customWidth="1"/>
    <col min="7174" max="7174" width="9.85546875" style="123" bestFit="1" customWidth="1"/>
    <col min="7175" max="7422" width="9.140625" style="123"/>
    <col min="7423" max="7423" width="27.28515625" style="123" customWidth="1"/>
    <col min="7424" max="7424" width="64.28515625" style="123" customWidth="1"/>
    <col min="7425" max="7425" width="14" style="123" customWidth="1"/>
    <col min="7426" max="7427" width="0" style="123" hidden="1" customWidth="1"/>
    <col min="7428" max="7428" width="13.42578125" style="123" customWidth="1"/>
    <col min="7429" max="7429" width="13.7109375" style="123" customWidth="1"/>
    <col min="7430" max="7430" width="9.85546875" style="123" bestFit="1" customWidth="1"/>
    <col min="7431" max="7678" width="9.140625" style="123"/>
    <col min="7679" max="7679" width="27.28515625" style="123" customWidth="1"/>
    <col min="7680" max="7680" width="64.28515625" style="123" customWidth="1"/>
    <col min="7681" max="7681" width="14" style="123" customWidth="1"/>
    <col min="7682" max="7683" width="0" style="123" hidden="1" customWidth="1"/>
    <col min="7684" max="7684" width="13.42578125" style="123" customWidth="1"/>
    <col min="7685" max="7685" width="13.7109375" style="123" customWidth="1"/>
    <col min="7686" max="7686" width="9.85546875" style="123" bestFit="1" customWidth="1"/>
    <col min="7687" max="7934" width="9.140625" style="123"/>
    <col min="7935" max="7935" width="27.28515625" style="123" customWidth="1"/>
    <col min="7936" max="7936" width="64.28515625" style="123" customWidth="1"/>
    <col min="7937" max="7937" width="14" style="123" customWidth="1"/>
    <col min="7938" max="7939" width="0" style="123" hidden="1" customWidth="1"/>
    <col min="7940" max="7940" width="13.42578125" style="123" customWidth="1"/>
    <col min="7941" max="7941" width="13.7109375" style="123" customWidth="1"/>
    <col min="7942" max="7942" width="9.85546875" style="123" bestFit="1" customWidth="1"/>
    <col min="7943" max="8190" width="9.140625" style="123"/>
    <col min="8191" max="8191" width="27.28515625" style="123" customWidth="1"/>
    <col min="8192" max="8192" width="64.28515625" style="123" customWidth="1"/>
    <col min="8193" max="8193" width="14" style="123" customWidth="1"/>
    <col min="8194" max="8195" width="0" style="123" hidden="1" customWidth="1"/>
    <col min="8196" max="8196" width="13.42578125" style="123" customWidth="1"/>
    <col min="8197" max="8197" width="13.7109375" style="123" customWidth="1"/>
    <col min="8198" max="8198" width="9.85546875" style="123" bestFit="1" customWidth="1"/>
    <col min="8199" max="8446" width="9.140625" style="123"/>
    <col min="8447" max="8447" width="27.28515625" style="123" customWidth="1"/>
    <col min="8448" max="8448" width="64.28515625" style="123" customWidth="1"/>
    <col min="8449" max="8449" width="14" style="123" customWidth="1"/>
    <col min="8450" max="8451" width="0" style="123" hidden="1" customWidth="1"/>
    <col min="8452" max="8452" width="13.42578125" style="123" customWidth="1"/>
    <col min="8453" max="8453" width="13.7109375" style="123" customWidth="1"/>
    <col min="8454" max="8454" width="9.85546875" style="123" bestFit="1" customWidth="1"/>
    <col min="8455" max="8702" width="9.140625" style="123"/>
    <col min="8703" max="8703" width="27.28515625" style="123" customWidth="1"/>
    <col min="8704" max="8704" width="64.28515625" style="123" customWidth="1"/>
    <col min="8705" max="8705" width="14" style="123" customWidth="1"/>
    <col min="8706" max="8707" width="0" style="123" hidden="1" customWidth="1"/>
    <col min="8708" max="8708" width="13.42578125" style="123" customWidth="1"/>
    <col min="8709" max="8709" width="13.7109375" style="123" customWidth="1"/>
    <col min="8710" max="8710" width="9.85546875" style="123" bestFit="1" customWidth="1"/>
    <col min="8711" max="8958" width="9.140625" style="123"/>
    <col min="8959" max="8959" width="27.28515625" style="123" customWidth="1"/>
    <col min="8960" max="8960" width="64.28515625" style="123" customWidth="1"/>
    <col min="8961" max="8961" width="14" style="123" customWidth="1"/>
    <col min="8962" max="8963" width="0" style="123" hidden="1" customWidth="1"/>
    <col min="8964" max="8964" width="13.42578125" style="123" customWidth="1"/>
    <col min="8965" max="8965" width="13.7109375" style="123" customWidth="1"/>
    <col min="8966" max="8966" width="9.85546875" style="123" bestFit="1" customWidth="1"/>
    <col min="8967" max="9214" width="9.140625" style="123"/>
    <col min="9215" max="9215" width="27.28515625" style="123" customWidth="1"/>
    <col min="9216" max="9216" width="64.28515625" style="123" customWidth="1"/>
    <col min="9217" max="9217" width="14" style="123" customWidth="1"/>
    <col min="9218" max="9219" width="0" style="123" hidden="1" customWidth="1"/>
    <col min="9220" max="9220" width="13.42578125" style="123" customWidth="1"/>
    <col min="9221" max="9221" width="13.7109375" style="123" customWidth="1"/>
    <col min="9222" max="9222" width="9.85546875" style="123" bestFit="1" customWidth="1"/>
    <col min="9223" max="9470" width="9.140625" style="123"/>
    <col min="9471" max="9471" width="27.28515625" style="123" customWidth="1"/>
    <col min="9472" max="9472" width="64.28515625" style="123" customWidth="1"/>
    <col min="9473" max="9473" width="14" style="123" customWidth="1"/>
    <col min="9474" max="9475" width="0" style="123" hidden="1" customWidth="1"/>
    <col min="9476" max="9476" width="13.42578125" style="123" customWidth="1"/>
    <col min="9477" max="9477" width="13.7109375" style="123" customWidth="1"/>
    <col min="9478" max="9478" width="9.85546875" style="123" bestFit="1" customWidth="1"/>
    <col min="9479" max="9726" width="9.140625" style="123"/>
    <col min="9727" max="9727" width="27.28515625" style="123" customWidth="1"/>
    <col min="9728" max="9728" width="64.28515625" style="123" customWidth="1"/>
    <col min="9729" max="9729" width="14" style="123" customWidth="1"/>
    <col min="9730" max="9731" width="0" style="123" hidden="1" customWidth="1"/>
    <col min="9732" max="9732" width="13.42578125" style="123" customWidth="1"/>
    <col min="9733" max="9733" width="13.7109375" style="123" customWidth="1"/>
    <col min="9734" max="9734" width="9.85546875" style="123" bestFit="1" customWidth="1"/>
    <col min="9735" max="9982" width="9.140625" style="123"/>
    <col min="9983" max="9983" width="27.28515625" style="123" customWidth="1"/>
    <col min="9984" max="9984" width="64.28515625" style="123" customWidth="1"/>
    <col min="9985" max="9985" width="14" style="123" customWidth="1"/>
    <col min="9986" max="9987" width="0" style="123" hidden="1" customWidth="1"/>
    <col min="9988" max="9988" width="13.42578125" style="123" customWidth="1"/>
    <col min="9989" max="9989" width="13.7109375" style="123" customWidth="1"/>
    <col min="9990" max="9990" width="9.85546875" style="123" bestFit="1" customWidth="1"/>
    <col min="9991" max="10238" width="9.140625" style="123"/>
    <col min="10239" max="10239" width="27.28515625" style="123" customWidth="1"/>
    <col min="10240" max="10240" width="64.28515625" style="123" customWidth="1"/>
    <col min="10241" max="10241" width="14" style="123" customWidth="1"/>
    <col min="10242" max="10243" width="0" style="123" hidden="1" customWidth="1"/>
    <col min="10244" max="10244" width="13.42578125" style="123" customWidth="1"/>
    <col min="10245" max="10245" width="13.7109375" style="123" customWidth="1"/>
    <col min="10246" max="10246" width="9.85546875" style="123" bestFit="1" customWidth="1"/>
    <col min="10247" max="10494" width="9.140625" style="123"/>
    <col min="10495" max="10495" width="27.28515625" style="123" customWidth="1"/>
    <col min="10496" max="10496" width="64.28515625" style="123" customWidth="1"/>
    <col min="10497" max="10497" width="14" style="123" customWidth="1"/>
    <col min="10498" max="10499" width="0" style="123" hidden="1" customWidth="1"/>
    <col min="10500" max="10500" width="13.42578125" style="123" customWidth="1"/>
    <col min="10501" max="10501" width="13.7109375" style="123" customWidth="1"/>
    <col min="10502" max="10502" width="9.85546875" style="123" bestFit="1" customWidth="1"/>
    <col min="10503" max="10750" width="9.140625" style="123"/>
    <col min="10751" max="10751" width="27.28515625" style="123" customWidth="1"/>
    <col min="10752" max="10752" width="64.28515625" style="123" customWidth="1"/>
    <col min="10753" max="10753" width="14" style="123" customWidth="1"/>
    <col min="10754" max="10755" width="0" style="123" hidden="1" customWidth="1"/>
    <col min="10756" max="10756" width="13.42578125" style="123" customWidth="1"/>
    <col min="10757" max="10757" width="13.7109375" style="123" customWidth="1"/>
    <col min="10758" max="10758" width="9.85546875" style="123" bestFit="1" customWidth="1"/>
    <col min="10759" max="11006" width="9.140625" style="123"/>
    <col min="11007" max="11007" width="27.28515625" style="123" customWidth="1"/>
    <col min="11008" max="11008" width="64.28515625" style="123" customWidth="1"/>
    <col min="11009" max="11009" width="14" style="123" customWidth="1"/>
    <col min="11010" max="11011" width="0" style="123" hidden="1" customWidth="1"/>
    <col min="11012" max="11012" width="13.42578125" style="123" customWidth="1"/>
    <col min="11013" max="11013" width="13.7109375" style="123" customWidth="1"/>
    <col min="11014" max="11014" width="9.85546875" style="123" bestFit="1" customWidth="1"/>
    <col min="11015" max="11262" width="9.140625" style="123"/>
    <col min="11263" max="11263" width="27.28515625" style="123" customWidth="1"/>
    <col min="11264" max="11264" width="64.28515625" style="123" customWidth="1"/>
    <col min="11265" max="11265" width="14" style="123" customWidth="1"/>
    <col min="11266" max="11267" width="0" style="123" hidden="1" customWidth="1"/>
    <col min="11268" max="11268" width="13.42578125" style="123" customWidth="1"/>
    <col min="11269" max="11269" width="13.7109375" style="123" customWidth="1"/>
    <col min="11270" max="11270" width="9.85546875" style="123" bestFit="1" customWidth="1"/>
    <col min="11271" max="11518" width="9.140625" style="123"/>
    <col min="11519" max="11519" width="27.28515625" style="123" customWidth="1"/>
    <col min="11520" max="11520" width="64.28515625" style="123" customWidth="1"/>
    <col min="11521" max="11521" width="14" style="123" customWidth="1"/>
    <col min="11522" max="11523" width="0" style="123" hidden="1" customWidth="1"/>
    <col min="11524" max="11524" width="13.42578125" style="123" customWidth="1"/>
    <col min="11525" max="11525" width="13.7109375" style="123" customWidth="1"/>
    <col min="11526" max="11526" width="9.85546875" style="123" bestFit="1" customWidth="1"/>
    <col min="11527" max="11774" width="9.140625" style="123"/>
    <col min="11775" max="11775" width="27.28515625" style="123" customWidth="1"/>
    <col min="11776" max="11776" width="64.28515625" style="123" customWidth="1"/>
    <col min="11777" max="11777" width="14" style="123" customWidth="1"/>
    <col min="11778" max="11779" width="0" style="123" hidden="1" customWidth="1"/>
    <col min="11780" max="11780" width="13.42578125" style="123" customWidth="1"/>
    <col min="11781" max="11781" width="13.7109375" style="123" customWidth="1"/>
    <col min="11782" max="11782" width="9.85546875" style="123" bestFit="1" customWidth="1"/>
    <col min="11783" max="12030" width="9.140625" style="123"/>
    <col min="12031" max="12031" width="27.28515625" style="123" customWidth="1"/>
    <col min="12032" max="12032" width="64.28515625" style="123" customWidth="1"/>
    <col min="12033" max="12033" width="14" style="123" customWidth="1"/>
    <col min="12034" max="12035" width="0" style="123" hidden="1" customWidth="1"/>
    <col min="12036" max="12036" width="13.42578125" style="123" customWidth="1"/>
    <col min="12037" max="12037" width="13.7109375" style="123" customWidth="1"/>
    <col min="12038" max="12038" width="9.85546875" style="123" bestFit="1" customWidth="1"/>
    <col min="12039" max="12286" width="9.140625" style="123"/>
    <col min="12287" max="12287" width="27.28515625" style="123" customWidth="1"/>
    <col min="12288" max="12288" width="64.28515625" style="123" customWidth="1"/>
    <col min="12289" max="12289" width="14" style="123" customWidth="1"/>
    <col min="12290" max="12291" width="0" style="123" hidden="1" customWidth="1"/>
    <col min="12292" max="12292" width="13.42578125" style="123" customWidth="1"/>
    <col min="12293" max="12293" width="13.7109375" style="123" customWidth="1"/>
    <col min="12294" max="12294" width="9.85546875" style="123" bestFit="1" customWidth="1"/>
    <col min="12295" max="12542" width="9.140625" style="123"/>
    <col min="12543" max="12543" width="27.28515625" style="123" customWidth="1"/>
    <col min="12544" max="12544" width="64.28515625" style="123" customWidth="1"/>
    <col min="12545" max="12545" width="14" style="123" customWidth="1"/>
    <col min="12546" max="12547" width="0" style="123" hidden="1" customWidth="1"/>
    <col min="12548" max="12548" width="13.42578125" style="123" customWidth="1"/>
    <col min="12549" max="12549" width="13.7109375" style="123" customWidth="1"/>
    <col min="12550" max="12550" width="9.85546875" style="123" bestFit="1" customWidth="1"/>
    <col min="12551" max="12798" width="9.140625" style="123"/>
    <col min="12799" max="12799" width="27.28515625" style="123" customWidth="1"/>
    <col min="12800" max="12800" width="64.28515625" style="123" customWidth="1"/>
    <col min="12801" max="12801" width="14" style="123" customWidth="1"/>
    <col min="12802" max="12803" width="0" style="123" hidden="1" customWidth="1"/>
    <col min="12804" max="12804" width="13.42578125" style="123" customWidth="1"/>
    <col min="12805" max="12805" width="13.7109375" style="123" customWidth="1"/>
    <col min="12806" max="12806" width="9.85546875" style="123" bestFit="1" customWidth="1"/>
    <col min="12807" max="13054" width="9.140625" style="123"/>
    <col min="13055" max="13055" width="27.28515625" style="123" customWidth="1"/>
    <col min="13056" max="13056" width="64.28515625" style="123" customWidth="1"/>
    <col min="13057" max="13057" width="14" style="123" customWidth="1"/>
    <col min="13058" max="13059" width="0" style="123" hidden="1" customWidth="1"/>
    <col min="13060" max="13060" width="13.42578125" style="123" customWidth="1"/>
    <col min="13061" max="13061" width="13.7109375" style="123" customWidth="1"/>
    <col min="13062" max="13062" width="9.85546875" style="123" bestFit="1" customWidth="1"/>
    <col min="13063" max="13310" width="9.140625" style="123"/>
    <col min="13311" max="13311" width="27.28515625" style="123" customWidth="1"/>
    <col min="13312" max="13312" width="64.28515625" style="123" customWidth="1"/>
    <col min="13313" max="13313" width="14" style="123" customWidth="1"/>
    <col min="13314" max="13315" width="0" style="123" hidden="1" customWidth="1"/>
    <col min="13316" max="13316" width="13.42578125" style="123" customWidth="1"/>
    <col min="13317" max="13317" width="13.7109375" style="123" customWidth="1"/>
    <col min="13318" max="13318" width="9.85546875" style="123" bestFit="1" customWidth="1"/>
    <col min="13319" max="13566" width="9.140625" style="123"/>
    <col min="13567" max="13567" width="27.28515625" style="123" customWidth="1"/>
    <col min="13568" max="13568" width="64.28515625" style="123" customWidth="1"/>
    <col min="13569" max="13569" width="14" style="123" customWidth="1"/>
    <col min="13570" max="13571" width="0" style="123" hidden="1" customWidth="1"/>
    <col min="13572" max="13572" width="13.42578125" style="123" customWidth="1"/>
    <col min="13573" max="13573" width="13.7109375" style="123" customWidth="1"/>
    <col min="13574" max="13574" width="9.85546875" style="123" bestFit="1" customWidth="1"/>
    <col min="13575" max="13822" width="9.140625" style="123"/>
    <col min="13823" max="13823" width="27.28515625" style="123" customWidth="1"/>
    <col min="13824" max="13824" width="64.28515625" style="123" customWidth="1"/>
    <col min="13825" max="13825" width="14" style="123" customWidth="1"/>
    <col min="13826" max="13827" width="0" style="123" hidden="1" customWidth="1"/>
    <col min="13828" max="13828" width="13.42578125" style="123" customWidth="1"/>
    <col min="13829" max="13829" width="13.7109375" style="123" customWidth="1"/>
    <col min="13830" max="13830" width="9.85546875" style="123" bestFit="1" customWidth="1"/>
    <col min="13831" max="14078" width="9.140625" style="123"/>
    <col min="14079" max="14079" width="27.28515625" style="123" customWidth="1"/>
    <col min="14080" max="14080" width="64.28515625" style="123" customWidth="1"/>
    <col min="14081" max="14081" width="14" style="123" customWidth="1"/>
    <col min="14082" max="14083" width="0" style="123" hidden="1" customWidth="1"/>
    <col min="14084" max="14084" width="13.42578125" style="123" customWidth="1"/>
    <col min="14085" max="14085" width="13.7109375" style="123" customWidth="1"/>
    <col min="14086" max="14086" width="9.85546875" style="123" bestFit="1" customWidth="1"/>
    <col min="14087" max="14334" width="9.140625" style="123"/>
    <col min="14335" max="14335" width="27.28515625" style="123" customWidth="1"/>
    <col min="14336" max="14336" width="64.28515625" style="123" customWidth="1"/>
    <col min="14337" max="14337" width="14" style="123" customWidth="1"/>
    <col min="14338" max="14339" width="0" style="123" hidden="1" customWidth="1"/>
    <col min="14340" max="14340" width="13.42578125" style="123" customWidth="1"/>
    <col min="14341" max="14341" width="13.7109375" style="123" customWidth="1"/>
    <col min="14342" max="14342" width="9.85546875" style="123" bestFit="1" customWidth="1"/>
    <col min="14343" max="14590" width="9.140625" style="123"/>
    <col min="14591" max="14591" width="27.28515625" style="123" customWidth="1"/>
    <col min="14592" max="14592" width="64.28515625" style="123" customWidth="1"/>
    <col min="14593" max="14593" width="14" style="123" customWidth="1"/>
    <col min="14594" max="14595" width="0" style="123" hidden="1" customWidth="1"/>
    <col min="14596" max="14596" width="13.42578125" style="123" customWidth="1"/>
    <col min="14597" max="14597" width="13.7109375" style="123" customWidth="1"/>
    <col min="14598" max="14598" width="9.85546875" style="123" bestFit="1" customWidth="1"/>
    <col min="14599" max="14846" width="9.140625" style="123"/>
    <col min="14847" max="14847" width="27.28515625" style="123" customWidth="1"/>
    <col min="14848" max="14848" width="64.28515625" style="123" customWidth="1"/>
    <col min="14849" max="14849" width="14" style="123" customWidth="1"/>
    <col min="14850" max="14851" width="0" style="123" hidden="1" customWidth="1"/>
    <col min="14852" max="14852" width="13.42578125" style="123" customWidth="1"/>
    <col min="14853" max="14853" width="13.7109375" style="123" customWidth="1"/>
    <col min="14854" max="14854" width="9.85546875" style="123" bestFit="1" customWidth="1"/>
    <col min="14855" max="15102" width="9.140625" style="123"/>
    <col min="15103" max="15103" width="27.28515625" style="123" customWidth="1"/>
    <col min="15104" max="15104" width="64.28515625" style="123" customWidth="1"/>
    <col min="15105" max="15105" width="14" style="123" customWidth="1"/>
    <col min="15106" max="15107" width="0" style="123" hidden="1" customWidth="1"/>
    <col min="15108" max="15108" width="13.42578125" style="123" customWidth="1"/>
    <col min="15109" max="15109" width="13.7109375" style="123" customWidth="1"/>
    <col min="15110" max="15110" width="9.85546875" style="123" bestFit="1" customWidth="1"/>
    <col min="15111" max="15358" width="9.140625" style="123"/>
    <col min="15359" max="15359" width="27.28515625" style="123" customWidth="1"/>
    <col min="15360" max="15360" width="64.28515625" style="123" customWidth="1"/>
    <col min="15361" max="15361" width="14" style="123" customWidth="1"/>
    <col min="15362" max="15363" width="0" style="123" hidden="1" customWidth="1"/>
    <col min="15364" max="15364" width="13.42578125" style="123" customWidth="1"/>
    <col min="15365" max="15365" width="13.7109375" style="123" customWidth="1"/>
    <col min="15366" max="15366" width="9.85546875" style="123" bestFit="1" customWidth="1"/>
    <col min="15367" max="15614" width="9.140625" style="123"/>
    <col min="15615" max="15615" width="27.28515625" style="123" customWidth="1"/>
    <col min="15616" max="15616" width="64.28515625" style="123" customWidth="1"/>
    <col min="15617" max="15617" width="14" style="123" customWidth="1"/>
    <col min="15618" max="15619" width="0" style="123" hidden="1" customWidth="1"/>
    <col min="15620" max="15620" width="13.42578125" style="123" customWidth="1"/>
    <col min="15621" max="15621" width="13.7109375" style="123" customWidth="1"/>
    <col min="15622" max="15622" width="9.85546875" style="123" bestFit="1" customWidth="1"/>
    <col min="15623" max="15870" width="9.140625" style="123"/>
    <col min="15871" max="15871" width="27.28515625" style="123" customWidth="1"/>
    <col min="15872" max="15872" width="64.28515625" style="123" customWidth="1"/>
    <col min="15873" max="15873" width="14" style="123" customWidth="1"/>
    <col min="15874" max="15875" width="0" style="123" hidden="1" customWidth="1"/>
    <col min="15876" max="15876" width="13.42578125" style="123" customWidth="1"/>
    <col min="15877" max="15877" width="13.7109375" style="123" customWidth="1"/>
    <col min="15878" max="15878" width="9.85546875" style="123" bestFit="1" customWidth="1"/>
    <col min="15879" max="16126" width="9.140625" style="123"/>
    <col min="16127" max="16127" width="27.28515625" style="123" customWidth="1"/>
    <col min="16128" max="16128" width="64.28515625" style="123" customWidth="1"/>
    <col min="16129" max="16129" width="14" style="123" customWidth="1"/>
    <col min="16130" max="16131" width="0" style="123" hidden="1" customWidth="1"/>
    <col min="16132" max="16132" width="13.42578125" style="123" customWidth="1"/>
    <col min="16133" max="16133" width="13.7109375" style="123" customWidth="1"/>
    <col min="16134" max="16134" width="9.85546875" style="123" bestFit="1" customWidth="1"/>
    <col min="16135" max="16384" width="9.140625" style="123"/>
  </cols>
  <sheetData>
    <row r="1" spans="1:6" s="121" customFormat="1" ht="15.75" customHeight="1">
      <c r="A1" s="352" t="s">
        <v>664</v>
      </c>
      <c r="B1" s="352"/>
      <c r="C1" s="352"/>
      <c r="D1" s="352"/>
      <c r="E1" s="352"/>
    </row>
    <row r="2" spans="1:6" s="121" customFormat="1" ht="15.75" customHeight="1">
      <c r="A2" s="353" t="s">
        <v>499</v>
      </c>
      <c r="B2" s="353"/>
      <c r="C2" s="353"/>
      <c r="D2" s="353"/>
      <c r="E2" s="353"/>
    </row>
    <row r="3" spans="1:6" s="121" customFormat="1" ht="15.75" customHeight="1">
      <c r="A3" s="353" t="s">
        <v>500</v>
      </c>
      <c r="B3" s="353"/>
      <c r="C3" s="353"/>
      <c r="D3" s="353"/>
      <c r="E3" s="353"/>
    </row>
    <row r="4" spans="1:6" s="121" customFormat="1" ht="15.75" customHeight="1">
      <c r="A4" s="353" t="s">
        <v>2</v>
      </c>
      <c r="B4" s="353"/>
      <c r="C4" s="353"/>
      <c r="D4" s="353"/>
      <c r="E4" s="353"/>
    </row>
    <row r="5" spans="1:6" ht="14.25" customHeight="1">
      <c r="A5" s="330"/>
      <c r="B5" s="353" t="s">
        <v>453</v>
      </c>
      <c r="C5" s="353"/>
      <c r="D5" s="353"/>
      <c r="E5" s="353"/>
    </row>
    <row r="6" spans="1:6" ht="14.25" customHeight="1">
      <c r="A6" s="330"/>
      <c r="B6" s="330"/>
      <c r="C6" s="124"/>
    </row>
    <row r="7" spans="1:6" ht="18" customHeight="1">
      <c r="A7" s="348" t="s">
        <v>501</v>
      </c>
      <c r="B7" s="348"/>
      <c r="C7" s="348"/>
      <c r="D7" s="348"/>
      <c r="E7" s="348"/>
    </row>
    <row r="8" spans="1:6" ht="13.5" customHeight="1">
      <c r="A8" s="348" t="s">
        <v>622</v>
      </c>
      <c r="B8" s="348"/>
      <c r="C8" s="348"/>
      <c r="D8" s="348"/>
      <c r="E8" s="348"/>
    </row>
    <row r="9" spans="1:6" ht="33.75" hidden="1" customHeight="1">
      <c r="A9" s="329"/>
      <c r="B9" s="329"/>
      <c r="C9" s="126"/>
    </row>
    <row r="10" spans="1:6">
      <c r="A10" s="329"/>
      <c r="B10" s="329"/>
      <c r="C10" s="126"/>
    </row>
    <row r="11" spans="1:6" ht="14.25" customHeight="1">
      <c r="E11" s="282" t="s">
        <v>502</v>
      </c>
      <c r="F11" s="282"/>
    </row>
    <row r="12" spans="1:6" ht="36.75" customHeight="1">
      <c r="A12" s="128" t="s">
        <v>503</v>
      </c>
      <c r="B12" s="129" t="s">
        <v>504</v>
      </c>
      <c r="C12" s="130" t="s">
        <v>442</v>
      </c>
      <c r="D12" s="130" t="s">
        <v>620</v>
      </c>
      <c r="E12" s="178" t="s">
        <v>621</v>
      </c>
    </row>
    <row r="13" spans="1:6">
      <c r="A13" s="131" t="s">
        <v>505</v>
      </c>
      <c r="B13" s="132" t="s">
        <v>506</v>
      </c>
      <c r="C13" s="189">
        <v>3</v>
      </c>
      <c r="D13" s="189">
        <v>4</v>
      </c>
      <c r="E13" s="283">
        <v>5</v>
      </c>
    </row>
    <row r="14" spans="1:6" s="287" customFormat="1" ht="23.25" customHeight="1">
      <c r="A14" s="332" t="s">
        <v>507</v>
      </c>
      <c r="B14" s="136" t="s">
        <v>508</v>
      </c>
      <c r="C14" s="181">
        <f>C15+C31</f>
        <v>28394</v>
      </c>
      <c r="D14" s="137">
        <f>D15+D31</f>
        <v>14636.39249</v>
      </c>
      <c r="E14" s="285">
        <f t="shared" ref="E14:E77" si="0">D14/C14*100</f>
        <v>51.547483588081988</v>
      </c>
      <c r="F14" s="286"/>
    </row>
    <row r="15" spans="1:6" s="287" customFormat="1" ht="21.75" customHeight="1">
      <c r="A15" s="332"/>
      <c r="B15" s="136" t="s">
        <v>509</v>
      </c>
      <c r="C15" s="181">
        <f>+C16+C17+C19+C23+C27+C29</f>
        <v>26389</v>
      </c>
      <c r="D15" s="137">
        <f>+D16+D17+D19+D23+D27+D29</f>
        <v>13434.40058</v>
      </c>
      <c r="E15" s="285">
        <f t="shared" si="0"/>
        <v>50.909093106976385</v>
      </c>
    </row>
    <row r="16" spans="1:6" ht="18.75" customHeight="1">
      <c r="A16" s="139" t="s">
        <v>510</v>
      </c>
      <c r="B16" s="55" t="s">
        <v>511</v>
      </c>
      <c r="C16" s="288">
        <v>20638</v>
      </c>
      <c r="D16" s="140">
        <v>11059.647569999999</v>
      </c>
      <c r="E16" s="289">
        <f t="shared" si="0"/>
        <v>53.588756517104365</v>
      </c>
    </row>
    <row r="17" spans="1:5" ht="52.5" customHeight="1">
      <c r="A17" s="139" t="s">
        <v>512</v>
      </c>
      <c r="B17" s="55" t="s">
        <v>513</v>
      </c>
      <c r="C17" s="288">
        <f>C18</f>
        <v>564</v>
      </c>
      <c r="D17" s="140">
        <f>D18</f>
        <v>284.26562000000001</v>
      </c>
      <c r="E17" s="289">
        <f t="shared" si="0"/>
        <v>50.401705673758869</v>
      </c>
    </row>
    <row r="18" spans="1:5" ht="38.25" customHeight="1">
      <c r="A18" s="139" t="s">
        <v>514</v>
      </c>
      <c r="B18" s="55" t="s">
        <v>515</v>
      </c>
      <c r="C18" s="288">
        <v>564</v>
      </c>
      <c r="D18" s="140">
        <v>284.26562000000001</v>
      </c>
      <c r="E18" s="289">
        <f t="shared" si="0"/>
        <v>50.401705673758869</v>
      </c>
    </row>
    <row r="19" spans="1:5" ht="21.75" customHeight="1">
      <c r="A19" s="139" t="s">
        <v>516</v>
      </c>
      <c r="B19" s="55" t="s">
        <v>517</v>
      </c>
      <c r="C19" s="288">
        <f>+C20+C21+C22</f>
        <v>1687</v>
      </c>
      <c r="D19" s="140">
        <f>+D20+D21+D22</f>
        <v>673.01797999999997</v>
      </c>
      <c r="E19" s="289">
        <f t="shared" si="0"/>
        <v>39.894367516301124</v>
      </c>
    </row>
    <row r="20" spans="1:5" ht="30" customHeight="1">
      <c r="A20" s="139" t="s">
        <v>518</v>
      </c>
      <c r="B20" s="55" t="s">
        <v>519</v>
      </c>
      <c r="C20" s="288">
        <v>1264</v>
      </c>
      <c r="D20" s="140">
        <v>442.25619999999998</v>
      </c>
      <c r="E20" s="289">
        <f t="shared" si="0"/>
        <v>34.988623417721513</v>
      </c>
    </row>
    <row r="21" spans="1:5" ht="24.75" customHeight="1">
      <c r="A21" s="139" t="s">
        <v>520</v>
      </c>
      <c r="B21" s="55" t="s">
        <v>521</v>
      </c>
      <c r="C21" s="288">
        <v>313</v>
      </c>
      <c r="D21" s="140">
        <v>172.56478000000001</v>
      </c>
      <c r="E21" s="289">
        <f t="shared" si="0"/>
        <v>55.132517571884989</v>
      </c>
    </row>
    <row r="22" spans="1:5" ht="30" customHeight="1">
      <c r="A22" s="141" t="s">
        <v>522</v>
      </c>
      <c r="B22" s="142" t="s">
        <v>523</v>
      </c>
      <c r="C22" s="288">
        <v>110</v>
      </c>
      <c r="D22" s="140">
        <v>58.197000000000003</v>
      </c>
      <c r="E22" s="289">
        <f t="shared" si="0"/>
        <v>52.906363636363643</v>
      </c>
    </row>
    <row r="23" spans="1:5" ht="19.5" customHeight="1">
      <c r="A23" s="139" t="s">
        <v>524</v>
      </c>
      <c r="B23" s="55" t="s">
        <v>525</v>
      </c>
      <c r="C23" s="288">
        <f>C24+C25+C26</f>
        <v>3000</v>
      </c>
      <c r="D23" s="140">
        <f>D24+D25+D26</f>
        <v>1206.0085899999999</v>
      </c>
      <c r="E23" s="289">
        <f t="shared" si="0"/>
        <v>40.200286333333331</v>
      </c>
    </row>
    <row r="24" spans="1:5" ht="19.5" customHeight="1">
      <c r="A24" s="290" t="s">
        <v>665</v>
      </c>
      <c r="B24" s="291" t="s">
        <v>666</v>
      </c>
      <c r="C24" s="288">
        <v>680</v>
      </c>
      <c r="D24" s="140">
        <v>151.64813000000001</v>
      </c>
      <c r="E24" s="289">
        <f t="shared" si="0"/>
        <v>22.301195588235295</v>
      </c>
    </row>
    <row r="25" spans="1:5" ht="16.5" customHeight="1">
      <c r="A25" s="292" t="s">
        <v>667</v>
      </c>
      <c r="B25" s="142" t="s">
        <v>527</v>
      </c>
      <c r="C25" s="293">
        <v>982</v>
      </c>
      <c r="D25" s="294">
        <v>532.90449999999998</v>
      </c>
      <c r="E25" s="295">
        <f t="shared" si="0"/>
        <v>54.267260692464362</v>
      </c>
    </row>
    <row r="26" spans="1:5" ht="16.5" customHeight="1">
      <c r="A26" s="290" t="s">
        <v>668</v>
      </c>
      <c r="B26" s="143" t="s">
        <v>669</v>
      </c>
      <c r="C26" s="293">
        <v>1338</v>
      </c>
      <c r="D26" s="294">
        <v>521.45596</v>
      </c>
      <c r="E26" s="295">
        <f t="shared" si="0"/>
        <v>38.972792227204785</v>
      </c>
    </row>
    <row r="27" spans="1:5" ht="20.25" customHeight="1">
      <c r="A27" s="139" t="s">
        <v>528</v>
      </c>
      <c r="B27" s="144" t="s">
        <v>529</v>
      </c>
      <c r="C27" s="288">
        <f>+C28</f>
        <v>500</v>
      </c>
      <c r="D27" s="140">
        <f>+D28</f>
        <v>211.46082000000001</v>
      </c>
      <c r="E27" s="289">
        <f t="shared" si="0"/>
        <v>42.292164000000007</v>
      </c>
    </row>
    <row r="28" spans="1:5" ht="61.5" customHeight="1">
      <c r="A28" s="139" t="s">
        <v>530</v>
      </c>
      <c r="B28" s="55" t="s">
        <v>531</v>
      </c>
      <c r="C28" s="288">
        <v>500</v>
      </c>
      <c r="D28" s="140">
        <v>211.46082000000001</v>
      </c>
      <c r="E28" s="289">
        <f t="shared" si="0"/>
        <v>42.292164000000007</v>
      </c>
    </row>
    <row r="29" spans="1:5" ht="33.75" hidden="1" customHeight="1">
      <c r="A29" s="145" t="s">
        <v>532</v>
      </c>
      <c r="B29" s="136" t="s">
        <v>533</v>
      </c>
      <c r="C29" s="181"/>
      <c r="D29" s="137"/>
      <c r="E29" s="289" t="e">
        <f t="shared" si="0"/>
        <v>#DIV/0!</v>
      </c>
    </row>
    <row r="30" spans="1:5" ht="33.75" hidden="1" customHeight="1">
      <c r="A30" s="139" t="s">
        <v>534</v>
      </c>
      <c r="B30" s="55" t="s">
        <v>535</v>
      </c>
      <c r="C30" s="288"/>
      <c r="D30" s="140"/>
      <c r="E30" s="289" t="e">
        <f t="shared" si="0"/>
        <v>#DIV/0!</v>
      </c>
    </row>
    <row r="31" spans="1:5" s="287" customFormat="1" ht="21.75" customHeight="1">
      <c r="A31" s="145"/>
      <c r="B31" s="136" t="s">
        <v>536</v>
      </c>
      <c r="C31" s="181">
        <f>+C32+C35+C37+C39+C41+C42</f>
        <v>2005</v>
      </c>
      <c r="D31" s="137">
        <f>+D32+D35+D37+D39+D41+D42</f>
        <v>1201.99191</v>
      </c>
      <c r="E31" s="285">
        <f t="shared" si="0"/>
        <v>59.949721197007477</v>
      </c>
    </row>
    <row r="32" spans="1:5" ht="54" customHeight="1">
      <c r="A32" s="139" t="s">
        <v>537</v>
      </c>
      <c r="B32" s="55" t="s">
        <v>538</v>
      </c>
      <c r="C32" s="288">
        <f>+C33+C34</f>
        <v>436</v>
      </c>
      <c r="D32" s="140">
        <f>+D33+D34</f>
        <v>245.65407999999999</v>
      </c>
      <c r="E32" s="289">
        <f t="shared" si="0"/>
        <v>56.342678899082564</v>
      </c>
    </row>
    <row r="33" spans="1:5" ht="99" customHeight="1">
      <c r="A33" s="141" t="s">
        <v>539</v>
      </c>
      <c r="B33" s="146" t="s">
        <v>540</v>
      </c>
      <c r="C33" s="288">
        <v>260</v>
      </c>
      <c r="D33" s="140">
        <v>111.6326</v>
      </c>
      <c r="E33" s="289">
        <f t="shared" si="0"/>
        <v>42.935615384615382</v>
      </c>
    </row>
    <row r="34" spans="1:5" ht="105.75" customHeight="1">
      <c r="A34" s="147" t="s">
        <v>541</v>
      </c>
      <c r="B34" s="148" t="s">
        <v>542</v>
      </c>
      <c r="C34" s="288">
        <v>176</v>
      </c>
      <c r="D34" s="140">
        <v>134.02148</v>
      </c>
      <c r="E34" s="289">
        <f t="shared" si="0"/>
        <v>76.148568181818177</v>
      </c>
    </row>
    <row r="35" spans="1:5" ht="40.5" customHeight="1">
      <c r="A35" s="139" t="s">
        <v>543</v>
      </c>
      <c r="B35" s="55" t="s">
        <v>544</v>
      </c>
      <c r="C35" s="288">
        <f>C36</f>
        <v>513</v>
      </c>
      <c r="D35" s="140">
        <f>D36</f>
        <v>461.52760999999998</v>
      </c>
      <c r="E35" s="289">
        <f t="shared" si="0"/>
        <v>89.966395711500965</v>
      </c>
    </row>
    <row r="36" spans="1:5" ht="35.25" customHeight="1">
      <c r="A36" s="141" t="s">
        <v>545</v>
      </c>
      <c r="B36" s="146" t="s">
        <v>546</v>
      </c>
      <c r="C36" s="288">
        <v>513</v>
      </c>
      <c r="D36" s="140">
        <v>461.52760999999998</v>
      </c>
      <c r="E36" s="289">
        <f t="shared" si="0"/>
        <v>89.966395711500965</v>
      </c>
    </row>
    <row r="37" spans="1:5" ht="46.5" customHeight="1">
      <c r="A37" s="139" t="s">
        <v>547</v>
      </c>
      <c r="B37" s="55" t="s">
        <v>548</v>
      </c>
      <c r="C37" s="288">
        <v>93</v>
      </c>
      <c r="D37" s="140">
        <v>21.16</v>
      </c>
      <c r="E37" s="289">
        <f t="shared" si="0"/>
        <v>22.752688172043012</v>
      </c>
    </row>
    <row r="38" spans="1:5" ht="33.75" hidden="1" customHeight="1">
      <c r="A38" s="139" t="s">
        <v>549</v>
      </c>
      <c r="B38" s="55" t="s">
        <v>550</v>
      </c>
      <c r="C38" s="288"/>
      <c r="D38" s="140"/>
      <c r="E38" s="289" t="e">
        <f t="shared" si="0"/>
        <v>#DIV/0!</v>
      </c>
    </row>
    <row r="39" spans="1:5" ht="45" customHeight="1">
      <c r="A39" s="139" t="s">
        <v>551</v>
      </c>
      <c r="B39" s="148" t="s">
        <v>552</v>
      </c>
      <c r="C39" s="288">
        <v>70</v>
      </c>
      <c r="D39" s="140">
        <v>67.786199999999994</v>
      </c>
      <c r="E39" s="289">
        <f t="shared" si="0"/>
        <v>96.837428571428561</v>
      </c>
    </row>
    <row r="40" spans="1:5" ht="33.75" hidden="1" customHeight="1">
      <c r="A40" s="149" t="s">
        <v>553</v>
      </c>
      <c r="B40" s="148" t="s">
        <v>554</v>
      </c>
      <c r="C40" s="288"/>
      <c r="D40" s="140"/>
      <c r="E40" s="289" t="e">
        <f t="shared" si="0"/>
        <v>#DIV/0!</v>
      </c>
    </row>
    <row r="41" spans="1:5" ht="28.5" customHeight="1">
      <c r="A41" s="150" t="s">
        <v>555</v>
      </c>
      <c r="B41" s="331" t="s">
        <v>556</v>
      </c>
      <c r="C41" s="288">
        <v>573</v>
      </c>
      <c r="D41" s="140">
        <v>211.34021999999999</v>
      </c>
      <c r="E41" s="289">
        <f t="shared" si="0"/>
        <v>36.88310994764398</v>
      </c>
    </row>
    <row r="42" spans="1:5" s="297" customFormat="1" ht="28.5" customHeight="1">
      <c r="A42" s="296" t="s">
        <v>557</v>
      </c>
      <c r="B42" s="136" t="s">
        <v>558</v>
      </c>
      <c r="C42" s="284">
        <v>320</v>
      </c>
      <c r="D42" s="130">
        <v>194.52379999999999</v>
      </c>
      <c r="E42" s="285">
        <f t="shared" si="0"/>
        <v>60.788687499999995</v>
      </c>
    </row>
    <row r="43" spans="1:5" ht="63" hidden="1">
      <c r="A43" s="158" t="s">
        <v>670</v>
      </c>
      <c r="B43" s="159" t="s">
        <v>671</v>
      </c>
      <c r="C43" s="298"/>
      <c r="D43" s="155"/>
      <c r="E43" s="289" t="e">
        <f t="shared" si="0"/>
        <v>#DIV/0!</v>
      </c>
    </row>
    <row r="44" spans="1:5" ht="23.25" customHeight="1">
      <c r="A44" s="150" t="s">
        <v>559</v>
      </c>
      <c r="B44" s="152" t="s">
        <v>560</v>
      </c>
      <c r="C44" s="185">
        <f>C45+C48+C57+C78</f>
        <v>352267.4</v>
      </c>
      <c r="D44" s="185">
        <f>D45+D48+D57+D78</f>
        <v>202593.87865</v>
      </c>
      <c r="E44" s="182">
        <f t="shared" si="0"/>
        <v>57.511390111602708</v>
      </c>
    </row>
    <row r="45" spans="1:5" ht="36" customHeight="1">
      <c r="A45" s="153" t="s">
        <v>561</v>
      </c>
      <c r="B45" s="154" t="s">
        <v>562</v>
      </c>
      <c r="C45" s="186">
        <f>C46+C47</f>
        <v>102549.8</v>
      </c>
      <c r="D45" s="186">
        <f>D46+D47</f>
        <v>55397.1</v>
      </c>
      <c r="E45" s="189">
        <f t="shared" si="0"/>
        <v>54.019705547938656</v>
      </c>
    </row>
    <row r="46" spans="1:5" ht="30.75" customHeight="1">
      <c r="A46" s="153" t="s">
        <v>563</v>
      </c>
      <c r="B46" s="156" t="s">
        <v>564</v>
      </c>
      <c r="C46" s="186">
        <v>93806.6</v>
      </c>
      <c r="D46" s="186">
        <v>52700.1</v>
      </c>
      <c r="E46" s="189">
        <f t="shared" si="0"/>
        <v>56.179522549586061</v>
      </c>
    </row>
    <row r="47" spans="1:5" ht="31.5" customHeight="1">
      <c r="A47" s="153" t="s">
        <v>565</v>
      </c>
      <c r="B47" s="156" t="s">
        <v>566</v>
      </c>
      <c r="C47" s="186">
        <v>8743.2000000000007</v>
      </c>
      <c r="D47" s="186">
        <v>2697</v>
      </c>
      <c r="E47" s="189">
        <f t="shared" si="0"/>
        <v>30.846829536096621</v>
      </c>
    </row>
    <row r="48" spans="1:5" ht="31.5">
      <c r="A48" s="157"/>
      <c r="B48" s="156" t="s">
        <v>567</v>
      </c>
      <c r="C48" s="186">
        <f>SUM(C49:C56)</f>
        <v>20015.800000000003</v>
      </c>
      <c r="D48" s="186">
        <f>SUM(D49:D56)</f>
        <v>10733.2</v>
      </c>
      <c r="E48" s="189">
        <f t="shared" si="0"/>
        <v>53.623637326512053</v>
      </c>
    </row>
    <row r="49" spans="1:5" ht="31.5">
      <c r="A49" s="158" t="s">
        <v>568</v>
      </c>
      <c r="B49" s="156" t="s">
        <v>569</v>
      </c>
      <c r="C49" s="186">
        <v>920.7</v>
      </c>
      <c r="D49" s="186">
        <v>920.7</v>
      </c>
      <c r="E49" s="189">
        <f t="shared" si="0"/>
        <v>100</v>
      </c>
    </row>
    <row r="50" spans="1:5" ht="117.75" customHeight="1">
      <c r="A50" s="158" t="s">
        <v>568</v>
      </c>
      <c r="B50" s="159" t="s">
        <v>316</v>
      </c>
      <c r="C50" s="186">
        <v>9115.6</v>
      </c>
      <c r="D50" s="186">
        <v>4242.6000000000004</v>
      </c>
      <c r="E50" s="189">
        <f t="shared" si="0"/>
        <v>46.542191408135508</v>
      </c>
    </row>
    <row r="51" spans="1:5" ht="46.5" customHeight="1">
      <c r="A51" s="158" t="s">
        <v>568</v>
      </c>
      <c r="B51" s="159" t="s">
        <v>570</v>
      </c>
      <c r="C51" s="184">
        <v>5569.9</v>
      </c>
      <c r="D51" s="184">
        <v>5569.9</v>
      </c>
      <c r="E51" s="189">
        <f t="shared" si="0"/>
        <v>100</v>
      </c>
    </row>
    <row r="52" spans="1:5" ht="46.5" customHeight="1">
      <c r="A52" s="158" t="s">
        <v>568</v>
      </c>
      <c r="B52" s="159" t="s">
        <v>571</v>
      </c>
      <c r="C52" s="184">
        <v>88.5</v>
      </c>
      <c r="D52" s="184"/>
      <c r="E52" s="189">
        <f t="shared" si="0"/>
        <v>0</v>
      </c>
    </row>
    <row r="53" spans="1:5" ht="60.75" customHeight="1">
      <c r="A53" s="158" t="s">
        <v>568</v>
      </c>
      <c r="B53" s="159" t="s">
        <v>572</v>
      </c>
      <c r="C53" s="184">
        <v>121.1</v>
      </c>
      <c r="D53" s="184"/>
      <c r="E53" s="189">
        <f t="shared" si="0"/>
        <v>0</v>
      </c>
    </row>
    <row r="54" spans="1:5" ht="31.5">
      <c r="A54" s="158" t="s">
        <v>568</v>
      </c>
      <c r="B54" s="159" t="s">
        <v>573</v>
      </c>
      <c r="C54" s="186">
        <v>219</v>
      </c>
      <c r="D54" s="186"/>
      <c r="E54" s="189">
        <f t="shared" si="0"/>
        <v>0</v>
      </c>
    </row>
    <row r="55" spans="1:5" ht="47.25">
      <c r="A55" s="158" t="s">
        <v>574</v>
      </c>
      <c r="B55" s="159" t="s">
        <v>571</v>
      </c>
      <c r="C55" s="186">
        <v>1681</v>
      </c>
      <c r="D55" s="186"/>
      <c r="E55" s="189">
        <f t="shared" si="0"/>
        <v>0</v>
      </c>
    </row>
    <row r="56" spans="1:5" ht="63">
      <c r="A56" s="158" t="s">
        <v>575</v>
      </c>
      <c r="B56" s="159" t="s">
        <v>572</v>
      </c>
      <c r="C56" s="186">
        <v>2300</v>
      </c>
      <c r="D56" s="186"/>
      <c r="E56" s="189">
        <f t="shared" si="0"/>
        <v>0</v>
      </c>
    </row>
    <row r="57" spans="1:5" ht="24" customHeight="1">
      <c r="A57" s="153" t="s">
        <v>576</v>
      </c>
      <c r="B57" s="156" t="s">
        <v>577</v>
      </c>
      <c r="C57" s="186">
        <f>SUM(C58:C77)</f>
        <v>228572.79999999999</v>
      </c>
      <c r="D57" s="186">
        <f>SUM(D58:D77)</f>
        <v>136110.83856999999</v>
      </c>
      <c r="E57" s="189">
        <f t="shared" si="0"/>
        <v>59.548134585567489</v>
      </c>
    </row>
    <row r="58" spans="1:5" ht="114.75" customHeight="1">
      <c r="A58" s="153" t="s">
        <v>578</v>
      </c>
      <c r="B58" s="159" t="s">
        <v>579</v>
      </c>
      <c r="C58" s="186">
        <f>134518+44513</f>
        <v>179031</v>
      </c>
      <c r="D58" s="186">
        <v>113426.86865999999</v>
      </c>
      <c r="E58" s="189">
        <f t="shared" si="0"/>
        <v>63.355993464818937</v>
      </c>
    </row>
    <row r="59" spans="1:5" ht="33.75" hidden="1" customHeight="1">
      <c r="A59" s="153" t="s">
        <v>580</v>
      </c>
      <c r="B59" s="156" t="s">
        <v>581</v>
      </c>
      <c r="C59" s="186"/>
      <c r="D59" s="186"/>
      <c r="E59" s="189" t="e">
        <f t="shared" si="0"/>
        <v>#DIV/0!</v>
      </c>
    </row>
    <row r="60" spans="1:5" ht="47.25" customHeight="1">
      <c r="A60" s="153" t="s">
        <v>578</v>
      </c>
      <c r="B60" s="159" t="s">
        <v>582</v>
      </c>
      <c r="C60" s="186">
        <v>4033.5</v>
      </c>
      <c r="D60" s="186">
        <v>1977.55996</v>
      </c>
      <c r="E60" s="189">
        <f t="shared" si="0"/>
        <v>49.02838626503037</v>
      </c>
    </row>
    <row r="61" spans="1:5" ht="47.25">
      <c r="A61" s="160" t="s">
        <v>578</v>
      </c>
      <c r="B61" s="159" t="s">
        <v>583</v>
      </c>
      <c r="C61" s="186">
        <v>6134.8</v>
      </c>
      <c r="D61" s="186">
        <v>2697.97</v>
      </c>
      <c r="E61" s="189">
        <f t="shared" si="0"/>
        <v>43.978124796244373</v>
      </c>
    </row>
    <row r="62" spans="1:5" s="161" customFormat="1" ht="62.25" hidden="1" customHeight="1">
      <c r="A62" s="160" t="s">
        <v>584</v>
      </c>
      <c r="B62" s="159" t="s">
        <v>585</v>
      </c>
      <c r="C62" s="186"/>
      <c r="D62" s="186"/>
      <c r="E62" s="189" t="e">
        <f t="shared" si="0"/>
        <v>#DIV/0!</v>
      </c>
    </row>
    <row r="63" spans="1:5" ht="39" customHeight="1">
      <c r="A63" s="160" t="s">
        <v>586</v>
      </c>
      <c r="B63" s="159" t="s">
        <v>587</v>
      </c>
      <c r="C63" s="186">
        <v>3845.3</v>
      </c>
      <c r="D63" s="186">
        <v>1992.2</v>
      </c>
      <c r="E63" s="189">
        <f t="shared" si="0"/>
        <v>51.808701531740041</v>
      </c>
    </row>
    <row r="64" spans="1:5" ht="99.75" customHeight="1">
      <c r="A64" s="153" t="s">
        <v>588</v>
      </c>
      <c r="B64" s="159" t="s">
        <v>589</v>
      </c>
      <c r="C64" s="186">
        <v>4056.6</v>
      </c>
      <c r="D64" s="186">
        <v>2028.6</v>
      </c>
      <c r="E64" s="189">
        <f t="shared" si="0"/>
        <v>50.007395355716611</v>
      </c>
    </row>
    <row r="65" spans="1:5" ht="50.25" customHeight="1">
      <c r="A65" s="153" t="s">
        <v>590</v>
      </c>
      <c r="B65" s="331" t="s">
        <v>591</v>
      </c>
      <c r="C65" s="186">
        <v>6</v>
      </c>
      <c r="D65" s="186"/>
      <c r="E65" s="189">
        <f t="shared" si="0"/>
        <v>0</v>
      </c>
    </row>
    <row r="66" spans="1:5" s="161" customFormat="1" ht="45.75" customHeight="1">
      <c r="A66" s="160" t="s">
        <v>592</v>
      </c>
      <c r="B66" s="162" t="s">
        <v>593</v>
      </c>
      <c r="C66" s="186">
        <v>541.4</v>
      </c>
      <c r="D66" s="186">
        <v>270.60000000000002</v>
      </c>
      <c r="E66" s="189">
        <f t="shared" si="0"/>
        <v>49.9815293683044</v>
      </c>
    </row>
    <row r="67" spans="1:5" s="161" customFormat="1" ht="77.25" customHeight="1">
      <c r="A67" s="160" t="s">
        <v>594</v>
      </c>
      <c r="B67" s="163" t="s">
        <v>595</v>
      </c>
      <c r="C67" s="186">
        <v>3483.4</v>
      </c>
      <c r="D67" s="186">
        <v>2066.3000000000002</v>
      </c>
      <c r="E67" s="189">
        <f t="shared" si="0"/>
        <v>59.318481942929324</v>
      </c>
    </row>
    <row r="68" spans="1:5" ht="83.25" customHeight="1">
      <c r="A68" s="158" t="s">
        <v>596</v>
      </c>
      <c r="B68" s="162" t="s">
        <v>597</v>
      </c>
      <c r="C68" s="186">
        <v>321</v>
      </c>
      <c r="D68" s="186">
        <v>140.6078</v>
      </c>
      <c r="E68" s="189">
        <f t="shared" si="0"/>
        <v>43.803052959501557</v>
      </c>
    </row>
    <row r="69" spans="1:5" ht="51" customHeight="1">
      <c r="A69" s="160" t="s">
        <v>578</v>
      </c>
      <c r="B69" s="159" t="s">
        <v>598</v>
      </c>
      <c r="C69" s="186">
        <v>196</v>
      </c>
      <c r="D69" s="186"/>
      <c r="E69" s="189">
        <f t="shared" si="0"/>
        <v>0</v>
      </c>
    </row>
    <row r="70" spans="1:5" ht="50.25" customHeight="1">
      <c r="A70" s="153" t="s">
        <v>578</v>
      </c>
      <c r="B70" s="159" t="s">
        <v>599</v>
      </c>
      <c r="C70" s="186">
        <v>407</v>
      </c>
      <c r="D70" s="186">
        <v>203.50200000000001</v>
      </c>
      <c r="E70" s="189">
        <f t="shared" si="0"/>
        <v>50.000491400491399</v>
      </c>
    </row>
    <row r="71" spans="1:5" s="161" customFormat="1" ht="55.5" customHeight="1">
      <c r="A71" s="153" t="s">
        <v>600</v>
      </c>
      <c r="B71" s="159" t="s">
        <v>601</v>
      </c>
      <c r="C71" s="186">
        <v>2535</v>
      </c>
      <c r="D71" s="186">
        <v>2174.1</v>
      </c>
      <c r="E71" s="189">
        <f t="shared" si="0"/>
        <v>85.763313609467446</v>
      </c>
    </row>
    <row r="72" spans="1:5" ht="64.5" customHeight="1">
      <c r="A72" s="153" t="s">
        <v>578</v>
      </c>
      <c r="B72" s="159" t="s">
        <v>602</v>
      </c>
      <c r="C72" s="186">
        <v>372</v>
      </c>
      <c r="D72" s="186">
        <v>110.87242999999999</v>
      </c>
      <c r="E72" s="189">
        <f t="shared" si="0"/>
        <v>29.804416666666668</v>
      </c>
    </row>
    <row r="73" spans="1:5" ht="36.75" customHeight="1">
      <c r="A73" s="153" t="s">
        <v>578</v>
      </c>
      <c r="B73" s="159" t="s">
        <v>603</v>
      </c>
      <c r="C73" s="186">
        <v>111</v>
      </c>
      <c r="D73" s="186">
        <v>26.678159999999998</v>
      </c>
      <c r="E73" s="189">
        <f t="shared" si="0"/>
        <v>24.034378378378378</v>
      </c>
    </row>
    <row r="74" spans="1:5" ht="104.25" customHeight="1">
      <c r="A74" s="158" t="s">
        <v>604</v>
      </c>
      <c r="B74" s="163" t="s">
        <v>605</v>
      </c>
      <c r="C74" s="186">
        <v>22368.1</v>
      </c>
      <c r="D74" s="186">
        <v>8994.9795599999998</v>
      </c>
      <c r="E74" s="189">
        <f t="shared" si="0"/>
        <v>40.213426978598989</v>
      </c>
    </row>
    <row r="75" spans="1:5" ht="63" customHeight="1">
      <c r="A75" s="153" t="s">
        <v>578</v>
      </c>
      <c r="B75" s="159" t="s">
        <v>606</v>
      </c>
      <c r="C75" s="186">
        <v>1130.7</v>
      </c>
      <c r="D75" s="186"/>
      <c r="E75" s="189">
        <f t="shared" si="0"/>
        <v>0</v>
      </c>
    </row>
    <row r="76" spans="1:5" ht="48" hidden="1" customHeight="1">
      <c r="A76" s="153" t="s">
        <v>607</v>
      </c>
      <c r="B76" s="156" t="s">
        <v>608</v>
      </c>
      <c r="C76" s="186"/>
      <c r="D76" s="186"/>
      <c r="E76" s="189" t="e">
        <f t="shared" si="0"/>
        <v>#DIV/0!</v>
      </c>
    </row>
    <row r="77" spans="1:5" ht="50.25" hidden="1" customHeight="1">
      <c r="A77" s="153" t="s">
        <v>609</v>
      </c>
      <c r="B77" s="156" t="s">
        <v>610</v>
      </c>
      <c r="C77" s="186"/>
      <c r="D77" s="186"/>
      <c r="E77" s="189" t="e">
        <f t="shared" si="0"/>
        <v>#DIV/0!</v>
      </c>
    </row>
    <row r="78" spans="1:5" ht="21" customHeight="1">
      <c r="A78" s="158"/>
      <c r="B78" s="156" t="s">
        <v>611</v>
      </c>
      <c r="C78" s="186">
        <f>SUM(C79:C80)</f>
        <v>1129</v>
      </c>
      <c r="D78" s="186">
        <f>SUM(D79:D80)</f>
        <v>352.74008000000003</v>
      </c>
      <c r="E78" s="189">
        <f t="shared" ref="E78:E80" si="1">D78/C78*100</f>
        <v>31.243585473870684</v>
      </c>
    </row>
    <row r="79" spans="1:5" ht="78.75">
      <c r="A79" s="158" t="s">
        <v>612</v>
      </c>
      <c r="B79" s="156" t="s">
        <v>613</v>
      </c>
      <c r="C79" s="186">
        <v>1024</v>
      </c>
      <c r="D79" s="186">
        <v>247.74008000000001</v>
      </c>
      <c r="E79" s="189">
        <f t="shared" si="1"/>
        <v>24.193367187500002</v>
      </c>
    </row>
    <row r="80" spans="1:5" ht="31.5">
      <c r="A80" s="158" t="s">
        <v>614</v>
      </c>
      <c r="B80" s="159" t="s">
        <v>615</v>
      </c>
      <c r="C80" s="186">
        <v>105</v>
      </c>
      <c r="D80" s="186">
        <v>105</v>
      </c>
      <c r="E80" s="189">
        <f t="shared" si="1"/>
        <v>100</v>
      </c>
    </row>
    <row r="81" spans="1:5" s="287" customFormat="1">
      <c r="A81" s="407" t="s">
        <v>616</v>
      </c>
      <c r="B81" s="408"/>
      <c r="C81" s="299">
        <f>C14+C44</f>
        <v>380661.4</v>
      </c>
      <c r="D81" s="299">
        <f>D14+D44</f>
        <v>217230.27114</v>
      </c>
      <c r="E81" s="285">
        <f>D81/C81*100</f>
        <v>57.066535020361918</v>
      </c>
    </row>
    <row r="82" spans="1:5">
      <c r="A82" s="300"/>
      <c r="B82" s="301"/>
      <c r="C82" s="166"/>
      <c r="D82" s="166"/>
    </row>
    <row r="83" spans="1:5">
      <c r="A83" s="300"/>
      <c r="B83" s="301"/>
      <c r="C83" s="166"/>
    </row>
    <row r="84" spans="1:5" hidden="1">
      <c r="A84" s="300"/>
      <c r="B84" s="301"/>
      <c r="C84" s="167">
        <v>265793.8</v>
      </c>
    </row>
    <row r="85" spans="1:5" hidden="1">
      <c r="A85" s="300"/>
      <c r="B85" s="301"/>
    </row>
    <row r="86" spans="1:5" hidden="1">
      <c r="A86" s="300"/>
      <c r="B86" s="301"/>
      <c r="C86" s="167" t="e">
        <f>#REF!+#REF!</f>
        <v>#REF!</v>
      </c>
    </row>
    <row r="87" spans="1:5">
      <c r="A87" s="300"/>
      <c r="B87" s="301"/>
    </row>
    <row r="88" spans="1:5">
      <c r="A88" s="300"/>
      <c r="B88" s="301"/>
    </row>
    <row r="89" spans="1:5">
      <c r="A89" s="300"/>
      <c r="B89" s="301"/>
    </row>
    <row r="90" spans="1:5">
      <c r="A90" s="300"/>
      <c r="B90" s="301"/>
    </row>
    <row r="91" spans="1:5">
      <c r="A91" s="300"/>
      <c r="B91" s="301"/>
    </row>
    <row r="92" spans="1:5">
      <c r="A92" s="300"/>
      <c r="B92" s="301"/>
    </row>
    <row r="93" spans="1:5">
      <c r="A93" s="300"/>
      <c r="B93" s="301"/>
    </row>
  </sheetData>
  <mergeCells count="8">
    <mergeCell ref="A8:E8"/>
    <mergeCell ref="A81:B81"/>
    <mergeCell ref="A1:E1"/>
    <mergeCell ref="A2:E2"/>
    <mergeCell ref="A3:E3"/>
    <mergeCell ref="A4:E4"/>
    <mergeCell ref="B5:E5"/>
    <mergeCell ref="A7:E7"/>
  </mergeCells>
  <pageMargins left="0.78740157480314965" right="0.39370078740157483" top="0.27559055118110237" bottom="0.18" header="0.51181102362204722" footer="0.35"/>
  <pageSetup paperSize="9" scale="67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86"/>
  <sheetViews>
    <sheetView topLeftCell="A49" workbookViewId="0">
      <selection activeCell="E67" sqref="E67"/>
    </sheetView>
  </sheetViews>
  <sheetFormatPr defaultRowHeight="12.75"/>
  <cols>
    <col min="1" max="1" width="18.5703125" style="309" customWidth="1"/>
    <col min="2" max="2" width="16.85546875" style="308" customWidth="1"/>
    <col min="3" max="3" width="15.140625" style="308" customWidth="1"/>
    <col min="4" max="4" width="16.42578125" style="308" customWidth="1"/>
    <col min="5" max="5" width="13.5703125" style="308" customWidth="1"/>
    <col min="6" max="6" width="16.42578125" style="308" customWidth="1"/>
    <col min="7" max="7" width="18" style="308" customWidth="1"/>
    <col min="8" max="8" width="16.42578125" style="308" customWidth="1"/>
    <col min="9" max="256" width="9.140625" style="308"/>
    <col min="257" max="257" width="18.5703125" style="308" customWidth="1"/>
    <col min="258" max="258" width="16.85546875" style="308" customWidth="1"/>
    <col min="259" max="259" width="15.140625" style="308" customWidth="1"/>
    <col min="260" max="260" width="16.42578125" style="308" customWidth="1"/>
    <col min="261" max="261" width="13.5703125" style="308" customWidth="1"/>
    <col min="262" max="262" width="16.42578125" style="308" customWidth="1"/>
    <col min="263" max="263" width="18" style="308" customWidth="1"/>
    <col min="264" max="264" width="16.42578125" style="308" customWidth="1"/>
    <col min="265" max="512" width="9.140625" style="308"/>
    <col min="513" max="513" width="18.5703125" style="308" customWidth="1"/>
    <col min="514" max="514" width="16.85546875" style="308" customWidth="1"/>
    <col min="515" max="515" width="15.140625" style="308" customWidth="1"/>
    <col min="516" max="516" width="16.42578125" style="308" customWidth="1"/>
    <col min="517" max="517" width="13.5703125" style="308" customWidth="1"/>
    <col min="518" max="518" width="16.42578125" style="308" customWidth="1"/>
    <col min="519" max="519" width="18" style="308" customWidth="1"/>
    <col min="520" max="520" width="16.42578125" style="308" customWidth="1"/>
    <col min="521" max="768" width="9.140625" style="308"/>
    <col min="769" max="769" width="18.5703125" style="308" customWidth="1"/>
    <col min="770" max="770" width="16.85546875" style="308" customWidth="1"/>
    <col min="771" max="771" width="15.140625" style="308" customWidth="1"/>
    <col min="772" max="772" width="16.42578125" style="308" customWidth="1"/>
    <col min="773" max="773" width="13.5703125" style="308" customWidth="1"/>
    <col min="774" max="774" width="16.42578125" style="308" customWidth="1"/>
    <col min="775" max="775" width="18" style="308" customWidth="1"/>
    <col min="776" max="776" width="16.42578125" style="308" customWidth="1"/>
    <col min="777" max="1024" width="9.140625" style="308"/>
    <col min="1025" max="1025" width="18.5703125" style="308" customWidth="1"/>
    <col min="1026" max="1026" width="16.85546875" style="308" customWidth="1"/>
    <col min="1027" max="1027" width="15.140625" style="308" customWidth="1"/>
    <col min="1028" max="1028" width="16.42578125" style="308" customWidth="1"/>
    <col min="1029" max="1029" width="13.5703125" style="308" customWidth="1"/>
    <col min="1030" max="1030" width="16.42578125" style="308" customWidth="1"/>
    <col min="1031" max="1031" width="18" style="308" customWidth="1"/>
    <col min="1032" max="1032" width="16.42578125" style="308" customWidth="1"/>
    <col min="1033" max="1280" width="9.140625" style="308"/>
    <col min="1281" max="1281" width="18.5703125" style="308" customWidth="1"/>
    <col min="1282" max="1282" width="16.85546875" style="308" customWidth="1"/>
    <col min="1283" max="1283" width="15.140625" style="308" customWidth="1"/>
    <col min="1284" max="1284" width="16.42578125" style="308" customWidth="1"/>
    <col min="1285" max="1285" width="13.5703125" style="308" customWidth="1"/>
    <col min="1286" max="1286" width="16.42578125" style="308" customWidth="1"/>
    <col min="1287" max="1287" width="18" style="308" customWidth="1"/>
    <col min="1288" max="1288" width="16.42578125" style="308" customWidth="1"/>
    <col min="1289" max="1536" width="9.140625" style="308"/>
    <col min="1537" max="1537" width="18.5703125" style="308" customWidth="1"/>
    <col min="1538" max="1538" width="16.85546875" style="308" customWidth="1"/>
    <col min="1539" max="1539" width="15.140625" style="308" customWidth="1"/>
    <col min="1540" max="1540" width="16.42578125" style="308" customWidth="1"/>
    <col min="1541" max="1541" width="13.5703125" style="308" customWidth="1"/>
    <col min="1542" max="1542" width="16.42578125" style="308" customWidth="1"/>
    <col min="1543" max="1543" width="18" style="308" customWidth="1"/>
    <col min="1544" max="1544" width="16.42578125" style="308" customWidth="1"/>
    <col min="1545" max="1792" width="9.140625" style="308"/>
    <col min="1793" max="1793" width="18.5703125" style="308" customWidth="1"/>
    <col min="1794" max="1794" width="16.85546875" style="308" customWidth="1"/>
    <col min="1795" max="1795" width="15.140625" style="308" customWidth="1"/>
    <col min="1796" max="1796" width="16.42578125" style="308" customWidth="1"/>
    <col min="1797" max="1797" width="13.5703125" style="308" customWidth="1"/>
    <col min="1798" max="1798" width="16.42578125" style="308" customWidth="1"/>
    <col min="1799" max="1799" width="18" style="308" customWidth="1"/>
    <col min="1800" max="1800" width="16.42578125" style="308" customWidth="1"/>
    <col min="1801" max="2048" width="9.140625" style="308"/>
    <col min="2049" max="2049" width="18.5703125" style="308" customWidth="1"/>
    <col min="2050" max="2050" width="16.85546875" style="308" customWidth="1"/>
    <col min="2051" max="2051" width="15.140625" style="308" customWidth="1"/>
    <col min="2052" max="2052" width="16.42578125" style="308" customWidth="1"/>
    <col min="2053" max="2053" width="13.5703125" style="308" customWidth="1"/>
    <col min="2054" max="2054" width="16.42578125" style="308" customWidth="1"/>
    <col min="2055" max="2055" width="18" style="308" customWidth="1"/>
    <col min="2056" max="2056" width="16.42578125" style="308" customWidth="1"/>
    <col min="2057" max="2304" width="9.140625" style="308"/>
    <col min="2305" max="2305" width="18.5703125" style="308" customWidth="1"/>
    <col min="2306" max="2306" width="16.85546875" style="308" customWidth="1"/>
    <col min="2307" max="2307" width="15.140625" style="308" customWidth="1"/>
    <col min="2308" max="2308" width="16.42578125" style="308" customWidth="1"/>
    <col min="2309" max="2309" width="13.5703125" style="308" customWidth="1"/>
    <col min="2310" max="2310" width="16.42578125" style="308" customWidth="1"/>
    <col min="2311" max="2311" width="18" style="308" customWidth="1"/>
    <col min="2312" max="2312" width="16.42578125" style="308" customWidth="1"/>
    <col min="2313" max="2560" width="9.140625" style="308"/>
    <col min="2561" max="2561" width="18.5703125" style="308" customWidth="1"/>
    <col min="2562" max="2562" width="16.85546875" style="308" customWidth="1"/>
    <col min="2563" max="2563" width="15.140625" style="308" customWidth="1"/>
    <col min="2564" max="2564" width="16.42578125" style="308" customWidth="1"/>
    <col min="2565" max="2565" width="13.5703125" style="308" customWidth="1"/>
    <col min="2566" max="2566" width="16.42578125" style="308" customWidth="1"/>
    <col min="2567" max="2567" width="18" style="308" customWidth="1"/>
    <col min="2568" max="2568" width="16.42578125" style="308" customWidth="1"/>
    <col min="2569" max="2816" width="9.140625" style="308"/>
    <col min="2817" max="2817" width="18.5703125" style="308" customWidth="1"/>
    <col min="2818" max="2818" width="16.85546875" style="308" customWidth="1"/>
    <col min="2819" max="2819" width="15.140625" style="308" customWidth="1"/>
    <col min="2820" max="2820" width="16.42578125" style="308" customWidth="1"/>
    <col min="2821" max="2821" width="13.5703125" style="308" customWidth="1"/>
    <col min="2822" max="2822" width="16.42578125" style="308" customWidth="1"/>
    <col min="2823" max="2823" width="18" style="308" customWidth="1"/>
    <col min="2824" max="2824" width="16.42578125" style="308" customWidth="1"/>
    <col min="2825" max="3072" width="9.140625" style="308"/>
    <col min="3073" max="3073" width="18.5703125" style="308" customWidth="1"/>
    <col min="3074" max="3074" width="16.85546875" style="308" customWidth="1"/>
    <col min="3075" max="3075" width="15.140625" style="308" customWidth="1"/>
    <col min="3076" max="3076" width="16.42578125" style="308" customWidth="1"/>
    <col min="3077" max="3077" width="13.5703125" style="308" customWidth="1"/>
    <col min="3078" max="3078" width="16.42578125" style="308" customWidth="1"/>
    <col min="3079" max="3079" width="18" style="308" customWidth="1"/>
    <col min="3080" max="3080" width="16.42578125" style="308" customWidth="1"/>
    <col min="3081" max="3328" width="9.140625" style="308"/>
    <col min="3329" max="3329" width="18.5703125" style="308" customWidth="1"/>
    <col min="3330" max="3330" width="16.85546875" style="308" customWidth="1"/>
    <col min="3331" max="3331" width="15.140625" style="308" customWidth="1"/>
    <col min="3332" max="3332" width="16.42578125" style="308" customWidth="1"/>
    <col min="3333" max="3333" width="13.5703125" style="308" customWidth="1"/>
    <col min="3334" max="3334" width="16.42578125" style="308" customWidth="1"/>
    <col min="3335" max="3335" width="18" style="308" customWidth="1"/>
    <col min="3336" max="3336" width="16.42578125" style="308" customWidth="1"/>
    <col min="3337" max="3584" width="9.140625" style="308"/>
    <col min="3585" max="3585" width="18.5703125" style="308" customWidth="1"/>
    <col min="3586" max="3586" width="16.85546875" style="308" customWidth="1"/>
    <col min="3587" max="3587" width="15.140625" style="308" customWidth="1"/>
    <col min="3588" max="3588" width="16.42578125" style="308" customWidth="1"/>
    <col min="3589" max="3589" width="13.5703125" style="308" customWidth="1"/>
    <col min="3590" max="3590" width="16.42578125" style="308" customWidth="1"/>
    <col min="3591" max="3591" width="18" style="308" customWidth="1"/>
    <col min="3592" max="3592" width="16.42578125" style="308" customWidth="1"/>
    <col min="3593" max="3840" width="9.140625" style="308"/>
    <col min="3841" max="3841" width="18.5703125" style="308" customWidth="1"/>
    <col min="3842" max="3842" width="16.85546875" style="308" customWidth="1"/>
    <col min="3843" max="3843" width="15.140625" style="308" customWidth="1"/>
    <col min="3844" max="3844" width="16.42578125" style="308" customWidth="1"/>
    <col min="3845" max="3845" width="13.5703125" style="308" customWidth="1"/>
    <col min="3846" max="3846" width="16.42578125" style="308" customWidth="1"/>
    <col min="3847" max="3847" width="18" style="308" customWidth="1"/>
    <col min="3848" max="3848" width="16.42578125" style="308" customWidth="1"/>
    <col min="3849" max="4096" width="9.140625" style="308"/>
    <col min="4097" max="4097" width="18.5703125" style="308" customWidth="1"/>
    <col min="4098" max="4098" width="16.85546875" style="308" customWidth="1"/>
    <col min="4099" max="4099" width="15.140625" style="308" customWidth="1"/>
    <col min="4100" max="4100" width="16.42578125" style="308" customWidth="1"/>
    <col min="4101" max="4101" width="13.5703125" style="308" customWidth="1"/>
    <col min="4102" max="4102" width="16.42578125" style="308" customWidth="1"/>
    <col min="4103" max="4103" width="18" style="308" customWidth="1"/>
    <col min="4104" max="4104" width="16.42578125" style="308" customWidth="1"/>
    <col min="4105" max="4352" width="9.140625" style="308"/>
    <col min="4353" max="4353" width="18.5703125" style="308" customWidth="1"/>
    <col min="4354" max="4354" width="16.85546875" style="308" customWidth="1"/>
    <col min="4355" max="4355" width="15.140625" style="308" customWidth="1"/>
    <col min="4356" max="4356" width="16.42578125" style="308" customWidth="1"/>
    <col min="4357" max="4357" width="13.5703125" style="308" customWidth="1"/>
    <col min="4358" max="4358" width="16.42578125" style="308" customWidth="1"/>
    <col min="4359" max="4359" width="18" style="308" customWidth="1"/>
    <col min="4360" max="4360" width="16.42578125" style="308" customWidth="1"/>
    <col min="4361" max="4608" width="9.140625" style="308"/>
    <col min="4609" max="4609" width="18.5703125" style="308" customWidth="1"/>
    <col min="4610" max="4610" width="16.85546875" style="308" customWidth="1"/>
    <col min="4611" max="4611" width="15.140625" style="308" customWidth="1"/>
    <col min="4612" max="4612" width="16.42578125" style="308" customWidth="1"/>
    <col min="4613" max="4613" width="13.5703125" style="308" customWidth="1"/>
    <col min="4614" max="4614" width="16.42578125" style="308" customWidth="1"/>
    <col min="4615" max="4615" width="18" style="308" customWidth="1"/>
    <col min="4616" max="4616" width="16.42578125" style="308" customWidth="1"/>
    <col min="4617" max="4864" width="9.140625" style="308"/>
    <col min="4865" max="4865" width="18.5703125" style="308" customWidth="1"/>
    <col min="4866" max="4866" width="16.85546875" style="308" customWidth="1"/>
    <col min="4867" max="4867" width="15.140625" style="308" customWidth="1"/>
    <col min="4868" max="4868" width="16.42578125" style="308" customWidth="1"/>
    <col min="4869" max="4869" width="13.5703125" style="308" customWidth="1"/>
    <col min="4870" max="4870" width="16.42578125" style="308" customWidth="1"/>
    <col min="4871" max="4871" width="18" style="308" customWidth="1"/>
    <col min="4872" max="4872" width="16.42578125" style="308" customWidth="1"/>
    <col min="4873" max="5120" width="9.140625" style="308"/>
    <col min="5121" max="5121" width="18.5703125" style="308" customWidth="1"/>
    <col min="5122" max="5122" width="16.85546875" style="308" customWidth="1"/>
    <col min="5123" max="5123" width="15.140625" style="308" customWidth="1"/>
    <col min="5124" max="5124" width="16.42578125" style="308" customWidth="1"/>
    <col min="5125" max="5125" width="13.5703125" style="308" customWidth="1"/>
    <col min="5126" max="5126" width="16.42578125" style="308" customWidth="1"/>
    <col min="5127" max="5127" width="18" style="308" customWidth="1"/>
    <col min="5128" max="5128" width="16.42578125" style="308" customWidth="1"/>
    <col min="5129" max="5376" width="9.140625" style="308"/>
    <col min="5377" max="5377" width="18.5703125" style="308" customWidth="1"/>
    <col min="5378" max="5378" width="16.85546875" style="308" customWidth="1"/>
    <col min="5379" max="5379" width="15.140625" style="308" customWidth="1"/>
    <col min="5380" max="5380" width="16.42578125" style="308" customWidth="1"/>
    <col min="5381" max="5381" width="13.5703125" style="308" customWidth="1"/>
    <col min="5382" max="5382" width="16.42578125" style="308" customWidth="1"/>
    <col min="5383" max="5383" width="18" style="308" customWidth="1"/>
    <col min="5384" max="5384" width="16.42578125" style="308" customWidth="1"/>
    <col min="5385" max="5632" width="9.140625" style="308"/>
    <col min="5633" max="5633" width="18.5703125" style="308" customWidth="1"/>
    <col min="5634" max="5634" width="16.85546875" style="308" customWidth="1"/>
    <col min="5635" max="5635" width="15.140625" style="308" customWidth="1"/>
    <col min="5636" max="5636" width="16.42578125" style="308" customWidth="1"/>
    <col min="5637" max="5637" width="13.5703125" style="308" customWidth="1"/>
    <col min="5638" max="5638" width="16.42578125" style="308" customWidth="1"/>
    <col min="5639" max="5639" width="18" style="308" customWidth="1"/>
    <col min="5640" max="5640" width="16.42578125" style="308" customWidth="1"/>
    <col min="5641" max="5888" width="9.140625" style="308"/>
    <col min="5889" max="5889" width="18.5703125" style="308" customWidth="1"/>
    <col min="5890" max="5890" width="16.85546875" style="308" customWidth="1"/>
    <col min="5891" max="5891" width="15.140625" style="308" customWidth="1"/>
    <col min="5892" max="5892" width="16.42578125" style="308" customWidth="1"/>
    <col min="5893" max="5893" width="13.5703125" style="308" customWidth="1"/>
    <col min="5894" max="5894" width="16.42578125" style="308" customWidth="1"/>
    <col min="5895" max="5895" width="18" style="308" customWidth="1"/>
    <col min="5896" max="5896" width="16.42578125" style="308" customWidth="1"/>
    <col min="5897" max="6144" width="9.140625" style="308"/>
    <col min="6145" max="6145" width="18.5703125" style="308" customWidth="1"/>
    <col min="6146" max="6146" width="16.85546875" style="308" customWidth="1"/>
    <col min="6147" max="6147" width="15.140625" style="308" customWidth="1"/>
    <col min="6148" max="6148" width="16.42578125" style="308" customWidth="1"/>
    <col min="6149" max="6149" width="13.5703125" style="308" customWidth="1"/>
    <col min="6150" max="6150" width="16.42578125" style="308" customWidth="1"/>
    <col min="6151" max="6151" width="18" style="308" customWidth="1"/>
    <col min="6152" max="6152" width="16.42578125" style="308" customWidth="1"/>
    <col min="6153" max="6400" width="9.140625" style="308"/>
    <col min="6401" max="6401" width="18.5703125" style="308" customWidth="1"/>
    <col min="6402" max="6402" width="16.85546875" style="308" customWidth="1"/>
    <col min="6403" max="6403" width="15.140625" style="308" customWidth="1"/>
    <col min="6404" max="6404" width="16.42578125" style="308" customWidth="1"/>
    <col min="6405" max="6405" width="13.5703125" style="308" customWidth="1"/>
    <col min="6406" max="6406" width="16.42578125" style="308" customWidth="1"/>
    <col min="6407" max="6407" width="18" style="308" customWidth="1"/>
    <col min="6408" max="6408" width="16.42578125" style="308" customWidth="1"/>
    <col min="6409" max="6656" width="9.140625" style="308"/>
    <col min="6657" max="6657" width="18.5703125" style="308" customWidth="1"/>
    <col min="6658" max="6658" width="16.85546875" style="308" customWidth="1"/>
    <col min="6659" max="6659" width="15.140625" style="308" customWidth="1"/>
    <col min="6660" max="6660" width="16.42578125" style="308" customWidth="1"/>
    <col min="6661" max="6661" width="13.5703125" style="308" customWidth="1"/>
    <col min="6662" max="6662" width="16.42578125" style="308" customWidth="1"/>
    <col min="6663" max="6663" width="18" style="308" customWidth="1"/>
    <col min="6664" max="6664" width="16.42578125" style="308" customWidth="1"/>
    <col min="6665" max="6912" width="9.140625" style="308"/>
    <col min="6913" max="6913" width="18.5703125" style="308" customWidth="1"/>
    <col min="6914" max="6914" width="16.85546875" style="308" customWidth="1"/>
    <col min="6915" max="6915" width="15.140625" style="308" customWidth="1"/>
    <col min="6916" max="6916" width="16.42578125" style="308" customWidth="1"/>
    <col min="6917" max="6917" width="13.5703125" style="308" customWidth="1"/>
    <col min="6918" max="6918" width="16.42578125" style="308" customWidth="1"/>
    <col min="6919" max="6919" width="18" style="308" customWidth="1"/>
    <col min="6920" max="6920" width="16.42578125" style="308" customWidth="1"/>
    <col min="6921" max="7168" width="9.140625" style="308"/>
    <col min="7169" max="7169" width="18.5703125" style="308" customWidth="1"/>
    <col min="7170" max="7170" width="16.85546875" style="308" customWidth="1"/>
    <col min="7171" max="7171" width="15.140625" style="308" customWidth="1"/>
    <col min="7172" max="7172" width="16.42578125" style="308" customWidth="1"/>
    <col min="7173" max="7173" width="13.5703125" style="308" customWidth="1"/>
    <col min="7174" max="7174" width="16.42578125" style="308" customWidth="1"/>
    <col min="7175" max="7175" width="18" style="308" customWidth="1"/>
    <col min="7176" max="7176" width="16.42578125" style="308" customWidth="1"/>
    <col min="7177" max="7424" width="9.140625" style="308"/>
    <col min="7425" max="7425" width="18.5703125" style="308" customWidth="1"/>
    <col min="7426" max="7426" width="16.85546875" style="308" customWidth="1"/>
    <col min="7427" max="7427" width="15.140625" style="308" customWidth="1"/>
    <col min="7428" max="7428" width="16.42578125" style="308" customWidth="1"/>
    <col min="7429" max="7429" width="13.5703125" style="308" customWidth="1"/>
    <col min="7430" max="7430" width="16.42578125" style="308" customWidth="1"/>
    <col min="7431" max="7431" width="18" style="308" customWidth="1"/>
    <col min="7432" max="7432" width="16.42578125" style="308" customWidth="1"/>
    <col min="7433" max="7680" width="9.140625" style="308"/>
    <col min="7681" max="7681" width="18.5703125" style="308" customWidth="1"/>
    <col min="7682" max="7682" width="16.85546875" style="308" customWidth="1"/>
    <col min="7683" max="7683" width="15.140625" style="308" customWidth="1"/>
    <col min="7684" max="7684" width="16.42578125" style="308" customWidth="1"/>
    <col min="7685" max="7685" width="13.5703125" style="308" customWidth="1"/>
    <col min="7686" max="7686" width="16.42578125" style="308" customWidth="1"/>
    <col min="7687" max="7687" width="18" style="308" customWidth="1"/>
    <col min="7688" max="7688" width="16.42578125" style="308" customWidth="1"/>
    <col min="7689" max="7936" width="9.140625" style="308"/>
    <col min="7937" max="7937" width="18.5703125" style="308" customWidth="1"/>
    <col min="7938" max="7938" width="16.85546875" style="308" customWidth="1"/>
    <col min="7939" max="7939" width="15.140625" style="308" customWidth="1"/>
    <col min="7940" max="7940" width="16.42578125" style="308" customWidth="1"/>
    <col min="7941" max="7941" width="13.5703125" style="308" customWidth="1"/>
    <col min="7942" max="7942" width="16.42578125" style="308" customWidth="1"/>
    <col min="7943" max="7943" width="18" style="308" customWidth="1"/>
    <col min="7944" max="7944" width="16.42578125" style="308" customWidth="1"/>
    <col min="7945" max="8192" width="9.140625" style="308"/>
    <col min="8193" max="8193" width="18.5703125" style="308" customWidth="1"/>
    <col min="8194" max="8194" width="16.85546875" style="308" customWidth="1"/>
    <col min="8195" max="8195" width="15.140625" style="308" customWidth="1"/>
    <col min="8196" max="8196" width="16.42578125" style="308" customWidth="1"/>
    <col min="8197" max="8197" width="13.5703125" style="308" customWidth="1"/>
    <col min="8198" max="8198" width="16.42578125" style="308" customWidth="1"/>
    <col min="8199" max="8199" width="18" style="308" customWidth="1"/>
    <col min="8200" max="8200" width="16.42578125" style="308" customWidth="1"/>
    <col min="8201" max="8448" width="9.140625" style="308"/>
    <col min="8449" max="8449" width="18.5703125" style="308" customWidth="1"/>
    <col min="8450" max="8450" width="16.85546875" style="308" customWidth="1"/>
    <col min="8451" max="8451" width="15.140625" style="308" customWidth="1"/>
    <col min="8452" max="8452" width="16.42578125" style="308" customWidth="1"/>
    <col min="8453" max="8453" width="13.5703125" style="308" customWidth="1"/>
    <col min="8454" max="8454" width="16.42578125" style="308" customWidth="1"/>
    <col min="8455" max="8455" width="18" style="308" customWidth="1"/>
    <col min="8456" max="8456" width="16.42578125" style="308" customWidth="1"/>
    <col min="8457" max="8704" width="9.140625" style="308"/>
    <col min="8705" max="8705" width="18.5703125" style="308" customWidth="1"/>
    <col min="8706" max="8706" width="16.85546875" style="308" customWidth="1"/>
    <col min="8707" max="8707" width="15.140625" style="308" customWidth="1"/>
    <col min="8708" max="8708" width="16.42578125" style="308" customWidth="1"/>
    <col min="8709" max="8709" width="13.5703125" style="308" customWidth="1"/>
    <col min="8710" max="8710" width="16.42578125" style="308" customWidth="1"/>
    <col min="8711" max="8711" width="18" style="308" customWidth="1"/>
    <col min="8712" max="8712" width="16.42578125" style="308" customWidth="1"/>
    <col min="8713" max="8960" width="9.140625" style="308"/>
    <col min="8961" max="8961" width="18.5703125" style="308" customWidth="1"/>
    <col min="8962" max="8962" width="16.85546875" style="308" customWidth="1"/>
    <col min="8963" max="8963" width="15.140625" style="308" customWidth="1"/>
    <col min="8964" max="8964" width="16.42578125" style="308" customWidth="1"/>
    <col min="8965" max="8965" width="13.5703125" style="308" customWidth="1"/>
    <col min="8966" max="8966" width="16.42578125" style="308" customWidth="1"/>
    <col min="8967" max="8967" width="18" style="308" customWidth="1"/>
    <col min="8968" max="8968" width="16.42578125" style="308" customWidth="1"/>
    <col min="8969" max="9216" width="9.140625" style="308"/>
    <col min="9217" max="9217" width="18.5703125" style="308" customWidth="1"/>
    <col min="9218" max="9218" width="16.85546875" style="308" customWidth="1"/>
    <col min="9219" max="9219" width="15.140625" style="308" customWidth="1"/>
    <col min="9220" max="9220" width="16.42578125" style="308" customWidth="1"/>
    <col min="9221" max="9221" width="13.5703125" style="308" customWidth="1"/>
    <col min="9222" max="9222" width="16.42578125" style="308" customWidth="1"/>
    <col min="9223" max="9223" width="18" style="308" customWidth="1"/>
    <col min="9224" max="9224" width="16.42578125" style="308" customWidth="1"/>
    <col min="9225" max="9472" width="9.140625" style="308"/>
    <col min="9473" max="9473" width="18.5703125" style="308" customWidth="1"/>
    <col min="9474" max="9474" width="16.85546875" style="308" customWidth="1"/>
    <col min="9475" max="9475" width="15.140625" style="308" customWidth="1"/>
    <col min="9476" max="9476" width="16.42578125" style="308" customWidth="1"/>
    <col min="9477" max="9477" width="13.5703125" style="308" customWidth="1"/>
    <col min="9478" max="9478" width="16.42578125" style="308" customWidth="1"/>
    <col min="9479" max="9479" width="18" style="308" customWidth="1"/>
    <col min="9480" max="9480" width="16.42578125" style="308" customWidth="1"/>
    <col min="9481" max="9728" width="9.140625" style="308"/>
    <col min="9729" max="9729" width="18.5703125" style="308" customWidth="1"/>
    <col min="9730" max="9730" width="16.85546875" style="308" customWidth="1"/>
    <col min="9731" max="9731" width="15.140625" style="308" customWidth="1"/>
    <col min="9732" max="9732" width="16.42578125" style="308" customWidth="1"/>
    <col min="9733" max="9733" width="13.5703125" style="308" customWidth="1"/>
    <col min="9734" max="9734" width="16.42578125" style="308" customWidth="1"/>
    <col min="9735" max="9735" width="18" style="308" customWidth="1"/>
    <col min="9736" max="9736" width="16.42578125" style="308" customWidth="1"/>
    <col min="9737" max="9984" width="9.140625" style="308"/>
    <col min="9985" max="9985" width="18.5703125" style="308" customWidth="1"/>
    <col min="9986" max="9986" width="16.85546875" style="308" customWidth="1"/>
    <col min="9987" max="9987" width="15.140625" style="308" customWidth="1"/>
    <col min="9988" max="9988" width="16.42578125" style="308" customWidth="1"/>
    <col min="9989" max="9989" width="13.5703125" style="308" customWidth="1"/>
    <col min="9990" max="9990" width="16.42578125" style="308" customWidth="1"/>
    <col min="9991" max="9991" width="18" style="308" customWidth="1"/>
    <col min="9992" max="9992" width="16.42578125" style="308" customWidth="1"/>
    <col min="9993" max="10240" width="9.140625" style="308"/>
    <col min="10241" max="10241" width="18.5703125" style="308" customWidth="1"/>
    <col min="10242" max="10242" width="16.85546875" style="308" customWidth="1"/>
    <col min="10243" max="10243" width="15.140625" style="308" customWidth="1"/>
    <col min="10244" max="10244" width="16.42578125" style="308" customWidth="1"/>
    <col min="10245" max="10245" width="13.5703125" style="308" customWidth="1"/>
    <col min="10246" max="10246" width="16.42578125" style="308" customWidth="1"/>
    <col min="10247" max="10247" width="18" style="308" customWidth="1"/>
    <col min="10248" max="10248" width="16.42578125" style="308" customWidth="1"/>
    <col min="10249" max="10496" width="9.140625" style="308"/>
    <col min="10497" max="10497" width="18.5703125" style="308" customWidth="1"/>
    <col min="10498" max="10498" width="16.85546875" style="308" customWidth="1"/>
    <col min="10499" max="10499" width="15.140625" style="308" customWidth="1"/>
    <col min="10500" max="10500" width="16.42578125" style="308" customWidth="1"/>
    <col min="10501" max="10501" width="13.5703125" style="308" customWidth="1"/>
    <col min="10502" max="10502" width="16.42578125" style="308" customWidth="1"/>
    <col min="10503" max="10503" width="18" style="308" customWidth="1"/>
    <col min="10504" max="10504" width="16.42578125" style="308" customWidth="1"/>
    <col min="10505" max="10752" width="9.140625" style="308"/>
    <col min="10753" max="10753" width="18.5703125" style="308" customWidth="1"/>
    <col min="10754" max="10754" width="16.85546875" style="308" customWidth="1"/>
    <col min="10755" max="10755" width="15.140625" style="308" customWidth="1"/>
    <col min="10756" max="10756" width="16.42578125" style="308" customWidth="1"/>
    <col min="10757" max="10757" width="13.5703125" style="308" customWidth="1"/>
    <col min="10758" max="10758" width="16.42578125" style="308" customWidth="1"/>
    <col min="10759" max="10759" width="18" style="308" customWidth="1"/>
    <col min="10760" max="10760" width="16.42578125" style="308" customWidth="1"/>
    <col min="10761" max="11008" width="9.140625" style="308"/>
    <col min="11009" max="11009" width="18.5703125" style="308" customWidth="1"/>
    <col min="11010" max="11010" width="16.85546875" style="308" customWidth="1"/>
    <col min="11011" max="11011" width="15.140625" style="308" customWidth="1"/>
    <col min="11012" max="11012" width="16.42578125" style="308" customWidth="1"/>
    <col min="11013" max="11013" width="13.5703125" style="308" customWidth="1"/>
    <col min="11014" max="11014" width="16.42578125" style="308" customWidth="1"/>
    <col min="11015" max="11015" width="18" style="308" customWidth="1"/>
    <col min="11016" max="11016" width="16.42578125" style="308" customWidth="1"/>
    <col min="11017" max="11264" width="9.140625" style="308"/>
    <col min="11265" max="11265" width="18.5703125" style="308" customWidth="1"/>
    <col min="11266" max="11266" width="16.85546875" style="308" customWidth="1"/>
    <col min="11267" max="11267" width="15.140625" style="308" customWidth="1"/>
    <col min="11268" max="11268" width="16.42578125" style="308" customWidth="1"/>
    <col min="11269" max="11269" width="13.5703125" style="308" customWidth="1"/>
    <col min="11270" max="11270" width="16.42578125" style="308" customWidth="1"/>
    <col min="11271" max="11271" width="18" style="308" customWidth="1"/>
    <col min="11272" max="11272" width="16.42578125" style="308" customWidth="1"/>
    <col min="11273" max="11520" width="9.140625" style="308"/>
    <col min="11521" max="11521" width="18.5703125" style="308" customWidth="1"/>
    <col min="11522" max="11522" width="16.85546875" style="308" customWidth="1"/>
    <col min="11523" max="11523" width="15.140625" style="308" customWidth="1"/>
    <col min="11524" max="11524" width="16.42578125" style="308" customWidth="1"/>
    <col min="11525" max="11525" width="13.5703125" style="308" customWidth="1"/>
    <col min="11526" max="11526" width="16.42578125" style="308" customWidth="1"/>
    <col min="11527" max="11527" width="18" style="308" customWidth="1"/>
    <col min="11528" max="11528" width="16.42578125" style="308" customWidth="1"/>
    <col min="11529" max="11776" width="9.140625" style="308"/>
    <col min="11777" max="11777" width="18.5703125" style="308" customWidth="1"/>
    <col min="11778" max="11778" width="16.85546875" style="308" customWidth="1"/>
    <col min="11779" max="11779" width="15.140625" style="308" customWidth="1"/>
    <col min="11780" max="11780" width="16.42578125" style="308" customWidth="1"/>
    <col min="11781" max="11781" width="13.5703125" style="308" customWidth="1"/>
    <col min="11782" max="11782" width="16.42578125" style="308" customWidth="1"/>
    <col min="11783" max="11783" width="18" style="308" customWidth="1"/>
    <col min="11784" max="11784" width="16.42578125" style="308" customWidth="1"/>
    <col min="11785" max="12032" width="9.140625" style="308"/>
    <col min="12033" max="12033" width="18.5703125" style="308" customWidth="1"/>
    <col min="12034" max="12034" width="16.85546875" style="308" customWidth="1"/>
    <col min="12035" max="12035" width="15.140625" style="308" customWidth="1"/>
    <col min="12036" max="12036" width="16.42578125" style="308" customWidth="1"/>
    <col min="12037" max="12037" width="13.5703125" style="308" customWidth="1"/>
    <col min="12038" max="12038" width="16.42578125" style="308" customWidth="1"/>
    <col min="12039" max="12039" width="18" style="308" customWidth="1"/>
    <col min="12040" max="12040" width="16.42578125" style="308" customWidth="1"/>
    <col min="12041" max="12288" width="9.140625" style="308"/>
    <col min="12289" max="12289" width="18.5703125" style="308" customWidth="1"/>
    <col min="12290" max="12290" width="16.85546875" style="308" customWidth="1"/>
    <col min="12291" max="12291" width="15.140625" style="308" customWidth="1"/>
    <col min="12292" max="12292" width="16.42578125" style="308" customWidth="1"/>
    <col min="12293" max="12293" width="13.5703125" style="308" customWidth="1"/>
    <col min="12294" max="12294" width="16.42578125" style="308" customWidth="1"/>
    <col min="12295" max="12295" width="18" style="308" customWidth="1"/>
    <col min="12296" max="12296" width="16.42578125" style="308" customWidth="1"/>
    <col min="12297" max="12544" width="9.140625" style="308"/>
    <col min="12545" max="12545" width="18.5703125" style="308" customWidth="1"/>
    <col min="12546" max="12546" width="16.85546875" style="308" customWidth="1"/>
    <col min="12547" max="12547" width="15.140625" style="308" customWidth="1"/>
    <col min="12548" max="12548" width="16.42578125" style="308" customWidth="1"/>
    <col min="12549" max="12549" width="13.5703125" style="308" customWidth="1"/>
    <col min="12550" max="12550" width="16.42578125" style="308" customWidth="1"/>
    <col min="12551" max="12551" width="18" style="308" customWidth="1"/>
    <col min="12552" max="12552" width="16.42578125" style="308" customWidth="1"/>
    <col min="12553" max="12800" width="9.140625" style="308"/>
    <col min="12801" max="12801" width="18.5703125" style="308" customWidth="1"/>
    <col min="12802" max="12802" width="16.85546875" style="308" customWidth="1"/>
    <col min="12803" max="12803" width="15.140625" style="308" customWidth="1"/>
    <col min="12804" max="12804" width="16.42578125" style="308" customWidth="1"/>
    <col min="12805" max="12805" width="13.5703125" style="308" customWidth="1"/>
    <col min="12806" max="12806" width="16.42578125" style="308" customWidth="1"/>
    <col min="12807" max="12807" width="18" style="308" customWidth="1"/>
    <col min="12808" max="12808" width="16.42578125" style="308" customWidth="1"/>
    <col min="12809" max="13056" width="9.140625" style="308"/>
    <col min="13057" max="13057" width="18.5703125" style="308" customWidth="1"/>
    <col min="13058" max="13058" width="16.85546875" style="308" customWidth="1"/>
    <col min="13059" max="13059" width="15.140625" style="308" customWidth="1"/>
    <col min="13060" max="13060" width="16.42578125" style="308" customWidth="1"/>
    <col min="13061" max="13061" width="13.5703125" style="308" customWidth="1"/>
    <col min="13062" max="13062" width="16.42578125" style="308" customWidth="1"/>
    <col min="13063" max="13063" width="18" style="308" customWidth="1"/>
    <col min="13064" max="13064" width="16.42578125" style="308" customWidth="1"/>
    <col min="13065" max="13312" width="9.140625" style="308"/>
    <col min="13313" max="13313" width="18.5703125" style="308" customWidth="1"/>
    <col min="13314" max="13314" width="16.85546875" style="308" customWidth="1"/>
    <col min="13315" max="13315" width="15.140625" style="308" customWidth="1"/>
    <col min="13316" max="13316" width="16.42578125" style="308" customWidth="1"/>
    <col min="13317" max="13317" width="13.5703125" style="308" customWidth="1"/>
    <col min="13318" max="13318" width="16.42578125" style="308" customWidth="1"/>
    <col min="13319" max="13319" width="18" style="308" customWidth="1"/>
    <col min="13320" max="13320" width="16.42578125" style="308" customWidth="1"/>
    <col min="13321" max="13568" width="9.140625" style="308"/>
    <col min="13569" max="13569" width="18.5703125" style="308" customWidth="1"/>
    <col min="13570" max="13570" width="16.85546875" style="308" customWidth="1"/>
    <col min="13571" max="13571" width="15.140625" style="308" customWidth="1"/>
    <col min="13572" max="13572" width="16.42578125" style="308" customWidth="1"/>
    <col min="13573" max="13573" width="13.5703125" style="308" customWidth="1"/>
    <col min="13574" max="13574" width="16.42578125" style="308" customWidth="1"/>
    <col min="13575" max="13575" width="18" style="308" customWidth="1"/>
    <col min="13576" max="13576" width="16.42578125" style="308" customWidth="1"/>
    <col min="13577" max="13824" width="9.140625" style="308"/>
    <col min="13825" max="13825" width="18.5703125" style="308" customWidth="1"/>
    <col min="13826" max="13826" width="16.85546875" style="308" customWidth="1"/>
    <col min="13827" max="13827" width="15.140625" style="308" customWidth="1"/>
    <col min="13828" max="13828" width="16.42578125" style="308" customWidth="1"/>
    <col min="13829" max="13829" width="13.5703125" style="308" customWidth="1"/>
    <col min="13830" max="13830" width="16.42578125" style="308" customWidth="1"/>
    <col min="13831" max="13831" width="18" style="308" customWidth="1"/>
    <col min="13832" max="13832" width="16.42578125" style="308" customWidth="1"/>
    <col min="13833" max="14080" width="9.140625" style="308"/>
    <col min="14081" max="14081" width="18.5703125" style="308" customWidth="1"/>
    <col min="14082" max="14082" width="16.85546875" style="308" customWidth="1"/>
    <col min="14083" max="14083" width="15.140625" style="308" customWidth="1"/>
    <col min="14084" max="14084" width="16.42578125" style="308" customWidth="1"/>
    <col min="14085" max="14085" width="13.5703125" style="308" customWidth="1"/>
    <col min="14086" max="14086" width="16.42578125" style="308" customWidth="1"/>
    <col min="14087" max="14087" width="18" style="308" customWidth="1"/>
    <col min="14088" max="14088" width="16.42578125" style="308" customWidth="1"/>
    <col min="14089" max="14336" width="9.140625" style="308"/>
    <col min="14337" max="14337" width="18.5703125" style="308" customWidth="1"/>
    <col min="14338" max="14338" width="16.85546875" style="308" customWidth="1"/>
    <col min="14339" max="14339" width="15.140625" style="308" customWidth="1"/>
    <col min="14340" max="14340" width="16.42578125" style="308" customWidth="1"/>
    <col min="14341" max="14341" width="13.5703125" style="308" customWidth="1"/>
    <col min="14342" max="14342" width="16.42578125" style="308" customWidth="1"/>
    <col min="14343" max="14343" width="18" style="308" customWidth="1"/>
    <col min="14344" max="14344" width="16.42578125" style="308" customWidth="1"/>
    <col min="14345" max="14592" width="9.140625" style="308"/>
    <col min="14593" max="14593" width="18.5703125" style="308" customWidth="1"/>
    <col min="14594" max="14594" width="16.85546875" style="308" customWidth="1"/>
    <col min="14595" max="14595" width="15.140625" style="308" customWidth="1"/>
    <col min="14596" max="14596" width="16.42578125" style="308" customWidth="1"/>
    <col min="14597" max="14597" width="13.5703125" style="308" customWidth="1"/>
    <col min="14598" max="14598" width="16.42578125" style="308" customWidth="1"/>
    <col min="14599" max="14599" width="18" style="308" customWidth="1"/>
    <col min="14600" max="14600" width="16.42578125" style="308" customWidth="1"/>
    <col min="14601" max="14848" width="9.140625" style="308"/>
    <col min="14849" max="14849" width="18.5703125" style="308" customWidth="1"/>
    <col min="14850" max="14850" width="16.85546875" style="308" customWidth="1"/>
    <col min="14851" max="14851" width="15.140625" style="308" customWidth="1"/>
    <col min="14852" max="14852" width="16.42578125" style="308" customWidth="1"/>
    <col min="14853" max="14853" width="13.5703125" style="308" customWidth="1"/>
    <col min="14854" max="14854" width="16.42578125" style="308" customWidth="1"/>
    <col min="14855" max="14855" width="18" style="308" customWidth="1"/>
    <col min="14856" max="14856" width="16.42578125" style="308" customWidth="1"/>
    <col min="14857" max="15104" width="9.140625" style="308"/>
    <col min="15105" max="15105" width="18.5703125" style="308" customWidth="1"/>
    <col min="15106" max="15106" width="16.85546875" style="308" customWidth="1"/>
    <col min="15107" max="15107" width="15.140625" style="308" customWidth="1"/>
    <col min="15108" max="15108" width="16.42578125" style="308" customWidth="1"/>
    <col min="15109" max="15109" width="13.5703125" style="308" customWidth="1"/>
    <col min="15110" max="15110" width="16.42578125" style="308" customWidth="1"/>
    <col min="15111" max="15111" width="18" style="308" customWidth="1"/>
    <col min="15112" max="15112" width="16.42578125" style="308" customWidth="1"/>
    <col min="15113" max="15360" width="9.140625" style="308"/>
    <col min="15361" max="15361" width="18.5703125" style="308" customWidth="1"/>
    <col min="15362" max="15362" width="16.85546875" style="308" customWidth="1"/>
    <col min="15363" max="15363" width="15.140625" style="308" customWidth="1"/>
    <col min="15364" max="15364" width="16.42578125" style="308" customWidth="1"/>
    <col min="15365" max="15365" width="13.5703125" style="308" customWidth="1"/>
    <col min="15366" max="15366" width="16.42578125" style="308" customWidth="1"/>
    <col min="15367" max="15367" width="18" style="308" customWidth="1"/>
    <col min="15368" max="15368" width="16.42578125" style="308" customWidth="1"/>
    <col min="15369" max="15616" width="9.140625" style="308"/>
    <col min="15617" max="15617" width="18.5703125" style="308" customWidth="1"/>
    <col min="15618" max="15618" width="16.85546875" style="308" customWidth="1"/>
    <col min="15619" max="15619" width="15.140625" style="308" customWidth="1"/>
    <col min="15620" max="15620" width="16.42578125" style="308" customWidth="1"/>
    <col min="15621" max="15621" width="13.5703125" style="308" customWidth="1"/>
    <col min="15622" max="15622" width="16.42578125" style="308" customWidth="1"/>
    <col min="15623" max="15623" width="18" style="308" customWidth="1"/>
    <col min="15624" max="15624" width="16.42578125" style="308" customWidth="1"/>
    <col min="15625" max="15872" width="9.140625" style="308"/>
    <col min="15873" max="15873" width="18.5703125" style="308" customWidth="1"/>
    <col min="15874" max="15874" width="16.85546875" style="308" customWidth="1"/>
    <col min="15875" max="15875" width="15.140625" style="308" customWidth="1"/>
    <col min="15876" max="15876" width="16.42578125" style="308" customWidth="1"/>
    <col min="15877" max="15877" width="13.5703125" style="308" customWidth="1"/>
    <col min="15878" max="15878" width="16.42578125" style="308" customWidth="1"/>
    <col min="15879" max="15879" width="18" style="308" customWidth="1"/>
    <col min="15880" max="15880" width="16.42578125" style="308" customWidth="1"/>
    <col min="15881" max="16128" width="9.140625" style="308"/>
    <col min="16129" max="16129" width="18.5703125" style="308" customWidth="1"/>
    <col min="16130" max="16130" width="16.85546875" style="308" customWidth="1"/>
    <col min="16131" max="16131" width="15.140625" style="308" customWidth="1"/>
    <col min="16132" max="16132" width="16.42578125" style="308" customWidth="1"/>
    <col min="16133" max="16133" width="13.5703125" style="308" customWidth="1"/>
    <col min="16134" max="16134" width="16.42578125" style="308" customWidth="1"/>
    <col min="16135" max="16135" width="18" style="308" customWidth="1"/>
    <col min="16136" max="16136" width="16.42578125" style="308" customWidth="1"/>
    <col min="16137" max="16384" width="9.140625" style="308"/>
  </cols>
  <sheetData>
    <row r="1" spans="1:8" s="304" customFormat="1" ht="57" customHeight="1">
      <c r="A1" s="302" t="s">
        <v>672</v>
      </c>
      <c r="B1" s="303" t="s">
        <v>721</v>
      </c>
      <c r="C1" s="303" t="s">
        <v>722</v>
      </c>
      <c r="D1" s="303" t="s">
        <v>673</v>
      </c>
      <c r="E1" s="303" t="s">
        <v>723</v>
      </c>
      <c r="F1" s="303" t="s">
        <v>674</v>
      </c>
      <c r="G1" s="303" t="s">
        <v>724</v>
      </c>
      <c r="H1" s="303" t="s">
        <v>675</v>
      </c>
    </row>
    <row r="2" spans="1:8">
      <c r="A2" s="305" t="s">
        <v>676</v>
      </c>
      <c r="B2" s="306">
        <v>185399.25</v>
      </c>
      <c r="C2" s="306">
        <v>213462.6</v>
      </c>
      <c r="D2" s="307">
        <f>C2/B2</f>
        <v>1.1513671171808948</v>
      </c>
      <c r="E2" s="306">
        <v>221898.6</v>
      </c>
      <c r="F2" s="307">
        <f>E2/C2</f>
        <v>1.0395198034690853</v>
      </c>
      <c r="G2" s="307">
        <v>215936.34</v>
      </c>
      <c r="H2" s="307">
        <f>G2/E2</f>
        <v>0.9731307002387577</v>
      </c>
    </row>
    <row r="3" spans="1:8">
      <c r="A3" s="305" t="s">
        <v>677</v>
      </c>
      <c r="B3" s="306">
        <v>182277.74</v>
      </c>
      <c r="C3" s="306">
        <v>211475.1</v>
      </c>
      <c r="D3" s="307">
        <f>C3/B3</f>
        <v>1.1601806122897949</v>
      </c>
      <c r="E3" s="306">
        <v>219227.33</v>
      </c>
      <c r="F3" s="307">
        <f>E3/C3</f>
        <v>1.0366578854910105</v>
      </c>
      <c r="G3" s="307">
        <v>209438.45</v>
      </c>
      <c r="H3" s="307">
        <f>G3/E3</f>
        <v>0.95534826793721395</v>
      </c>
    </row>
    <row r="4" spans="1:8" ht="25.5">
      <c r="A4" s="305" t="s">
        <v>678</v>
      </c>
      <c r="B4" s="306">
        <f>B2-B3</f>
        <v>3121.5100000000093</v>
      </c>
      <c r="C4" s="306">
        <f>C2-C3</f>
        <v>1987.5</v>
      </c>
      <c r="D4" s="307">
        <f>C4/B4</f>
        <v>0.63671107893295043</v>
      </c>
      <c r="E4" s="306">
        <f>E2-E3</f>
        <v>2671.2700000000186</v>
      </c>
      <c r="F4" s="307">
        <f>E4/C4</f>
        <v>1.3440352201257955</v>
      </c>
      <c r="G4" s="306">
        <f>G2-G3</f>
        <v>6497.8899999999849</v>
      </c>
      <c r="H4" s="307">
        <f>G4/E4</f>
        <v>2.4325096302507569</v>
      </c>
    </row>
    <row r="5" spans="1:8">
      <c r="B5" s="308">
        <f>B2-B3</f>
        <v>3121.5100000000093</v>
      </c>
      <c r="C5" s="308">
        <f t="shared" ref="C5:H5" si="0">C2-C3</f>
        <v>1987.5</v>
      </c>
      <c r="D5" s="310">
        <f t="shared" si="0"/>
        <v>-8.8134951089000602E-3</v>
      </c>
      <c r="E5" s="308">
        <f t="shared" si="0"/>
        <v>2671.2700000000186</v>
      </c>
      <c r="F5" s="310">
        <f t="shared" si="0"/>
        <v>2.8619179780748905E-3</v>
      </c>
      <c r="G5" s="310">
        <f t="shared" si="0"/>
        <v>6497.8899999999849</v>
      </c>
      <c r="H5" s="310">
        <f t="shared" si="0"/>
        <v>1.7782432301543749E-2</v>
      </c>
    </row>
    <row r="9" spans="1:8" s="304" customFormat="1">
      <c r="A9" s="411" t="s">
        <v>679</v>
      </c>
      <c r="B9" s="412" t="s">
        <v>725</v>
      </c>
      <c r="C9" s="412" t="s">
        <v>680</v>
      </c>
      <c r="D9" s="412"/>
      <c r="E9" s="412"/>
      <c r="F9" s="412" t="s">
        <v>681</v>
      </c>
    </row>
    <row r="10" spans="1:8" s="304" customFormat="1" ht="25.5">
      <c r="A10" s="411"/>
      <c r="B10" s="412"/>
      <c r="C10" s="311" t="s">
        <v>682</v>
      </c>
      <c r="D10" s="311" t="s">
        <v>683</v>
      </c>
      <c r="E10" s="311" t="s">
        <v>628</v>
      </c>
      <c r="F10" s="412"/>
    </row>
    <row r="11" spans="1:8" ht="38.25">
      <c r="A11" s="312" t="s">
        <v>684</v>
      </c>
      <c r="B11" s="313">
        <v>13390.6</v>
      </c>
      <c r="C11" s="313">
        <v>25196</v>
      </c>
      <c r="D11" s="314">
        <v>13342.47</v>
      </c>
      <c r="E11" s="315">
        <f>D11/C11*100</f>
        <v>52.954715034132406</v>
      </c>
      <c r="F11" s="316">
        <f>D11/B11</f>
        <v>0.99640568757187875</v>
      </c>
      <c r="G11" s="310">
        <f>D11-B11</f>
        <v>-48.130000000001019</v>
      </c>
    </row>
    <row r="12" spans="1:8" ht="25.5">
      <c r="A12" s="312" t="s">
        <v>685</v>
      </c>
      <c r="B12" s="313">
        <v>208508</v>
      </c>
      <c r="C12" s="313">
        <v>352267.4</v>
      </c>
      <c r="D12" s="314">
        <v>202593.8</v>
      </c>
      <c r="E12" s="315">
        <f>D12/C12*100</f>
        <v>57.511367784813459</v>
      </c>
      <c r="F12" s="316">
        <f>D12/B12</f>
        <v>0.97163562069560871</v>
      </c>
      <c r="G12" s="310">
        <f>D12-B12</f>
        <v>-5914.2000000000116</v>
      </c>
    </row>
    <row r="13" spans="1:8" s="304" customFormat="1">
      <c r="A13" s="317" t="s">
        <v>686</v>
      </c>
      <c r="B13" s="311">
        <f>+B11+B12</f>
        <v>221898.6</v>
      </c>
      <c r="C13" s="311">
        <f>+C11+C12</f>
        <v>377463.4</v>
      </c>
      <c r="D13" s="318">
        <f>+D11+D12</f>
        <v>215936.27</v>
      </c>
      <c r="E13" s="319">
        <f>D13/C13*100</f>
        <v>57.207207374277871</v>
      </c>
      <c r="F13" s="320">
        <f>D13/B13</f>
        <v>0.9731303847793541</v>
      </c>
      <c r="G13" s="310">
        <f>D13-B13</f>
        <v>-5962.3300000000163</v>
      </c>
    </row>
    <row r="16" spans="1:8" ht="38.25">
      <c r="A16" s="305"/>
      <c r="B16" s="303" t="s">
        <v>721</v>
      </c>
      <c r="C16" s="303" t="s">
        <v>722</v>
      </c>
      <c r="D16" s="303" t="s">
        <v>687</v>
      </c>
      <c r="E16" s="303" t="s">
        <v>723</v>
      </c>
      <c r="F16" s="303" t="s">
        <v>688</v>
      </c>
      <c r="G16" s="303" t="s">
        <v>724</v>
      </c>
      <c r="H16" s="303" t="s">
        <v>689</v>
      </c>
    </row>
    <row r="17" spans="1:8">
      <c r="A17" s="305" t="s">
        <v>690</v>
      </c>
      <c r="B17" s="306">
        <v>12333.22</v>
      </c>
      <c r="C17" s="306">
        <v>14177.4</v>
      </c>
      <c r="D17" s="307">
        <f t="shared" ref="D17:D29" si="1">C17/B17</f>
        <v>1.149529482162809</v>
      </c>
      <c r="E17" s="306">
        <v>15282.57</v>
      </c>
      <c r="F17" s="307">
        <f t="shared" ref="F17:F29" si="2">E17/C17</f>
        <v>1.0779529391848999</v>
      </c>
      <c r="G17" s="306">
        <v>14549.32</v>
      </c>
      <c r="H17" s="307">
        <f t="shared" ref="H17:H29" si="3">G17/E17</f>
        <v>0.9520205044046911</v>
      </c>
    </row>
    <row r="18" spans="1:8">
      <c r="A18" s="305" t="s">
        <v>691</v>
      </c>
      <c r="B18" s="306">
        <v>234.04</v>
      </c>
      <c r="C18" s="306">
        <v>245.6</v>
      </c>
      <c r="D18" s="307">
        <v>0</v>
      </c>
      <c r="E18" s="306">
        <v>241.89</v>
      </c>
      <c r="F18" s="307">
        <f t="shared" si="2"/>
        <v>0.98489413680781757</v>
      </c>
      <c r="G18" s="306">
        <v>270.60000000000002</v>
      </c>
      <c r="H18" s="307">
        <f t="shared" si="3"/>
        <v>1.1186903137789905</v>
      </c>
    </row>
    <row r="19" spans="1:8">
      <c r="A19" s="305" t="s">
        <v>692</v>
      </c>
      <c r="B19" s="306">
        <v>269.01</v>
      </c>
      <c r="C19" s="306">
        <v>300.3</v>
      </c>
      <c r="D19" s="307">
        <f t="shared" si="1"/>
        <v>1.1163153786104607</v>
      </c>
      <c r="E19" s="306">
        <v>371.2</v>
      </c>
      <c r="F19" s="307">
        <f t="shared" si="2"/>
        <v>1.236097236097236</v>
      </c>
      <c r="G19" s="306">
        <v>547.14</v>
      </c>
      <c r="H19" s="307">
        <f t="shared" si="3"/>
        <v>1.4739762931034484</v>
      </c>
    </row>
    <row r="20" spans="1:8">
      <c r="A20" s="305" t="s">
        <v>693</v>
      </c>
      <c r="B20" s="306">
        <v>1387.72</v>
      </c>
      <c r="C20" s="306">
        <v>13637</v>
      </c>
      <c r="D20" s="307">
        <f t="shared" si="1"/>
        <v>9.8269103277318184</v>
      </c>
      <c r="E20" s="306">
        <v>2409.25</v>
      </c>
      <c r="F20" s="307">
        <f t="shared" si="2"/>
        <v>0.17667008872919263</v>
      </c>
      <c r="G20" s="306">
        <v>1501.01</v>
      </c>
      <c r="H20" s="307">
        <f t="shared" si="3"/>
        <v>0.62301961191242083</v>
      </c>
    </row>
    <row r="21" spans="1:8">
      <c r="A21" s="305" t="s">
        <v>694</v>
      </c>
      <c r="B21" s="306">
        <v>926.8</v>
      </c>
      <c r="C21" s="306">
        <v>459.4</v>
      </c>
      <c r="D21" s="307">
        <f t="shared" si="1"/>
        <v>0.49568407423392319</v>
      </c>
      <c r="E21" s="306">
        <v>544.46</v>
      </c>
      <c r="F21" s="307">
        <f t="shared" si="2"/>
        <v>1.185154549412277</v>
      </c>
      <c r="G21" s="306">
        <v>231.74</v>
      </c>
      <c r="H21" s="307">
        <f t="shared" si="3"/>
        <v>0.42563273702384014</v>
      </c>
    </row>
    <row r="22" spans="1:8">
      <c r="A22" s="305" t="s">
        <v>695</v>
      </c>
      <c r="B22" s="306">
        <v>129197.46</v>
      </c>
      <c r="C22" s="306">
        <v>139942.9</v>
      </c>
      <c r="D22" s="307">
        <f t="shared" si="1"/>
        <v>1.083170675336806</v>
      </c>
      <c r="E22" s="306">
        <v>154507.71</v>
      </c>
      <c r="F22" s="307">
        <f t="shared" si="2"/>
        <v>1.1040768056114314</v>
      </c>
      <c r="G22" s="306">
        <v>148491.99</v>
      </c>
      <c r="H22" s="307">
        <f t="shared" si="3"/>
        <v>0.96106524392860393</v>
      </c>
    </row>
    <row r="23" spans="1:8">
      <c r="A23" s="305" t="s">
        <v>696</v>
      </c>
      <c r="B23" s="306">
        <v>8348.4500000000007</v>
      </c>
      <c r="C23" s="306">
        <v>11084.3</v>
      </c>
      <c r="D23" s="307">
        <f t="shared" si="1"/>
        <v>1.3277075385251151</v>
      </c>
      <c r="E23" s="306">
        <v>18101.61</v>
      </c>
      <c r="F23" s="307">
        <f t="shared" si="2"/>
        <v>1.6330855353969129</v>
      </c>
      <c r="G23" s="306">
        <v>16715.2</v>
      </c>
      <c r="H23" s="307">
        <f t="shared" si="3"/>
        <v>0.92340957517038535</v>
      </c>
    </row>
    <row r="24" spans="1:8">
      <c r="A24" s="305" t="s">
        <v>697</v>
      </c>
      <c r="B24" s="306">
        <v>18824.04</v>
      </c>
      <c r="C24" s="306">
        <v>21031.85</v>
      </c>
      <c r="D24" s="307">
        <f t="shared" si="1"/>
        <v>1.1172867248475884</v>
      </c>
      <c r="E24" s="306">
        <v>21296.43</v>
      </c>
      <c r="F24" s="307">
        <f t="shared" si="2"/>
        <v>1.0125799680009129</v>
      </c>
      <c r="G24" s="306">
        <v>21317.09</v>
      </c>
      <c r="H24" s="307">
        <f t="shared" si="3"/>
        <v>1.0009701156484914</v>
      </c>
    </row>
    <row r="25" spans="1:8">
      <c r="A25" s="305" t="s">
        <v>698</v>
      </c>
      <c r="B25" s="306">
        <v>202.28</v>
      </c>
      <c r="C25" s="306">
        <v>290.8</v>
      </c>
      <c r="D25" s="307">
        <f t="shared" si="1"/>
        <v>1.4376112319557051</v>
      </c>
      <c r="E25" s="306">
        <v>293</v>
      </c>
      <c r="F25" s="307">
        <f t="shared" si="2"/>
        <v>1.0075653370013755</v>
      </c>
      <c r="G25" s="306">
        <v>170</v>
      </c>
      <c r="H25" s="307">
        <f t="shared" si="3"/>
        <v>0.58020477815699656</v>
      </c>
    </row>
    <row r="26" spans="1:8">
      <c r="A26" s="305" t="s">
        <v>699</v>
      </c>
      <c r="B26" s="306">
        <v>57.53</v>
      </c>
      <c r="C26" s="306">
        <v>69.5</v>
      </c>
      <c r="D26" s="307">
        <f t="shared" si="1"/>
        <v>1.2080653572049365</v>
      </c>
      <c r="E26" s="306">
        <v>25.93</v>
      </c>
      <c r="F26" s="307">
        <f t="shared" si="2"/>
        <v>0.37309352517985611</v>
      </c>
      <c r="G26" s="306">
        <v>72</v>
      </c>
      <c r="H26" s="307">
        <f t="shared" si="3"/>
        <v>2.7767065175472427</v>
      </c>
    </row>
    <row r="27" spans="1:8">
      <c r="A27" s="305" t="s">
        <v>700</v>
      </c>
      <c r="B27" s="306">
        <v>0</v>
      </c>
      <c r="C27" s="306">
        <v>0</v>
      </c>
      <c r="D27" s="307">
        <v>0</v>
      </c>
      <c r="E27" s="306">
        <v>0</v>
      </c>
      <c r="F27" s="307">
        <v>0</v>
      </c>
      <c r="G27" s="306">
        <v>0</v>
      </c>
      <c r="H27" s="307">
        <v>0</v>
      </c>
    </row>
    <row r="28" spans="1:8">
      <c r="A28" s="305" t="s">
        <v>701</v>
      </c>
      <c r="B28" s="306">
        <v>10497.19</v>
      </c>
      <c r="C28" s="306">
        <v>10236</v>
      </c>
      <c r="D28" s="307">
        <f t="shared" si="1"/>
        <v>0.9751181030351932</v>
      </c>
      <c r="E28" s="306">
        <v>6153.28</v>
      </c>
      <c r="F28" s="307">
        <f t="shared" si="2"/>
        <v>0.60114107073075418</v>
      </c>
      <c r="G28" s="306">
        <v>5572.36</v>
      </c>
      <c r="H28" s="307">
        <f t="shared" si="3"/>
        <v>0.90559181444692916</v>
      </c>
    </row>
    <row r="29" spans="1:8">
      <c r="A29" s="305" t="s">
        <v>702</v>
      </c>
      <c r="B29" s="306">
        <f>SUM(B17:B28)</f>
        <v>182277.74000000002</v>
      </c>
      <c r="C29" s="306">
        <f>SUM(C17:C28)</f>
        <v>211475.05</v>
      </c>
      <c r="D29" s="307">
        <f t="shared" si="1"/>
        <v>1.1601803379831237</v>
      </c>
      <c r="E29" s="306">
        <f>SUM(E17:E28)</f>
        <v>219227.33</v>
      </c>
      <c r="F29" s="307">
        <f t="shared" si="2"/>
        <v>1.0366581305927105</v>
      </c>
      <c r="G29" s="306">
        <f>SUM(G17:G28)</f>
        <v>209438.44999999998</v>
      </c>
      <c r="H29" s="307">
        <f t="shared" si="3"/>
        <v>0.95534826793721384</v>
      </c>
    </row>
    <row r="32" spans="1:8" ht="63">
      <c r="A32" s="321" t="s">
        <v>5</v>
      </c>
      <c r="B32" s="244" t="s">
        <v>703</v>
      </c>
      <c r="C32" s="244" t="s">
        <v>738</v>
      </c>
      <c r="D32" s="244" t="s">
        <v>704</v>
      </c>
      <c r="E32" s="244" t="s">
        <v>739</v>
      </c>
      <c r="F32" s="244" t="s">
        <v>628</v>
      </c>
      <c r="G32" s="244" t="s">
        <v>705</v>
      </c>
      <c r="H32" s="244" t="s">
        <v>706</v>
      </c>
    </row>
    <row r="33" spans="1:8" ht="31.5">
      <c r="A33" s="321" t="s">
        <v>208</v>
      </c>
      <c r="B33" s="321" t="s">
        <v>34</v>
      </c>
      <c r="C33" s="244">
        <v>15282.57</v>
      </c>
      <c r="D33" s="244">
        <v>27610.41</v>
      </c>
      <c r="E33" s="244">
        <v>14549.32</v>
      </c>
      <c r="F33" s="322">
        <f>E33/D33*100</f>
        <v>52.695052337143856</v>
      </c>
      <c r="G33" s="323">
        <f>E33/C33*100</f>
        <v>95.202050440469108</v>
      </c>
      <c r="H33" s="323">
        <f>E33/E45*100</f>
        <v>6.9468237565738296</v>
      </c>
    </row>
    <row r="34" spans="1:8" ht="31.5">
      <c r="A34" s="321" t="s">
        <v>243</v>
      </c>
      <c r="B34" s="321" t="s">
        <v>17</v>
      </c>
      <c r="C34" s="244">
        <v>241.89</v>
      </c>
      <c r="D34" s="244">
        <v>541.4</v>
      </c>
      <c r="E34" s="244">
        <v>270.60000000000002</v>
      </c>
      <c r="F34" s="322">
        <f t="shared" ref="F34:F45" si="4">E34/D34*100</f>
        <v>49.9815293683044</v>
      </c>
      <c r="G34" s="323">
        <f t="shared" ref="G34:G45" si="5">E34/C34*100</f>
        <v>111.86903137789905</v>
      </c>
      <c r="H34" s="323">
        <f>E34/E45*100</f>
        <v>0.12920263686061467</v>
      </c>
    </row>
    <row r="35" spans="1:8" ht="63">
      <c r="A35" s="321" t="s">
        <v>707</v>
      </c>
      <c r="B35" s="321" t="s">
        <v>99</v>
      </c>
      <c r="C35" s="244">
        <v>371.2</v>
      </c>
      <c r="D35" s="244">
        <v>1093.81</v>
      </c>
      <c r="E35" s="244">
        <v>547.14</v>
      </c>
      <c r="F35" s="322">
        <f t="shared" si="4"/>
        <v>50.021484535705476</v>
      </c>
      <c r="G35" s="323">
        <f t="shared" si="5"/>
        <v>147.39762931034483</v>
      </c>
      <c r="H35" s="323">
        <f>E35/E45*100</f>
        <v>0.2612414291645111</v>
      </c>
    </row>
    <row r="36" spans="1:8" ht="31.5">
      <c r="A36" s="321" t="s">
        <v>147</v>
      </c>
      <c r="B36" s="321" t="s">
        <v>72</v>
      </c>
      <c r="C36" s="244">
        <v>2409.25</v>
      </c>
      <c r="D36" s="244">
        <v>3996.19</v>
      </c>
      <c r="E36" s="244">
        <v>1501.01</v>
      </c>
      <c r="F36" s="322">
        <f t="shared" si="4"/>
        <v>37.561026878101387</v>
      </c>
      <c r="G36" s="323">
        <f t="shared" si="5"/>
        <v>62.301961191242086</v>
      </c>
      <c r="H36" s="323">
        <f>E36/E45*100</f>
        <v>0.71668311143440955</v>
      </c>
    </row>
    <row r="37" spans="1:8" ht="47.25">
      <c r="A37" s="321" t="s">
        <v>708</v>
      </c>
      <c r="B37" s="321" t="s">
        <v>150</v>
      </c>
      <c r="C37" s="244">
        <v>544.46</v>
      </c>
      <c r="D37" s="244">
        <v>854</v>
      </c>
      <c r="E37" s="244">
        <v>231.74</v>
      </c>
      <c r="F37" s="322">
        <f t="shared" si="4"/>
        <v>27.135831381733023</v>
      </c>
      <c r="G37" s="323">
        <f t="shared" si="5"/>
        <v>42.563273702384016</v>
      </c>
      <c r="H37" s="323">
        <f>E37/E45*100</f>
        <v>0.11064825966769713</v>
      </c>
    </row>
    <row r="38" spans="1:8" ht="15.75">
      <c r="A38" s="321" t="s">
        <v>166</v>
      </c>
      <c r="B38" s="321" t="s">
        <v>15</v>
      </c>
      <c r="C38" s="244">
        <v>154507.71</v>
      </c>
      <c r="D38" s="244">
        <v>252061.85</v>
      </c>
      <c r="E38" s="244">
        <v>148491.99</v>
      </c>
      <c r="F38" s="322">
        <f t="shared" si="4"/>
        <v>58.910933963231635</v>
      </c>
      <c r="G38" s="323">
        <f t="shared" si="5"/>
        <v>96.106524392860393</v>
      </c>
      <c r="H38" s="323">
        <f>E38/E45*100</f>
        <v>70.900061569401416</v>
      </c>
    </row>
    <row r="39" spans="1:8" ht="31.5">
      <c r="A39" s="321" t="s">
        <v>709</v>
      </c>
      <c r="B39" s="321" t="s">
        <v>28</v>
      </c>
      <c r="C39" s="244">
        <v>18101.61</v>
      </c>
      <c r="D39" s="244">
        <v>32166.31</v>
      </c>
      <c r="E39" s="244">
        <v>16715.2</v>
      </c>
      <c r="F39" s="322">
        <f t="shared" si="4"/>
        <v>51.964928523041657</v>
      </c>
      <c r="G39" s="323">
        <f t="shared" si="5"/>
        <v>92.340957517038532</v>
      </c>
      <c r="H39" s="323">
        <f>E39/E45*100</f>
        <v>7.9809605160847976</v>
      </c>
    </row>
    <row r="40" spans="1:8" ht="31.5">
      <c r="A40" s="321" t="s">
        <v>87</v>
      </c>
      <c r="B40" s="321" t="s">
        <v>86</v>
      </c>
      <c r="C40" s="244">
        <v>21296.43</v>
      </c>
      <c r="D40" s="244">
        <v>46960.1</v>
      </c>
      <c r="E40" s="244">
        <v>21317.09</v>
      </c>
      <c r="F40" s="322">
        <f t="shared" si="4"/>
        <v>45.394047286952116</v>
      </c>
      <c r="G40" s="323">
        <f t="shared" si="5"/>
        <v>100.09701156484914</v>
      </c>
      <c r="H40" s="323">
        <f>E40/E45*100</f>
        <v>10.178212262361567</v>
      </c>
    </row>
    <row r="41" spans="1:8" ht="31.5">
      <c r="A41" s="321" t="s">
        <v>269</v>
      </c>
      <c r="B41" s="321" t="s">
        <v>220</v>
      </c>
      <c r="C41" s="244">
        <v>293</v>
      </c>
      <c r="D41" s="244">
        <v>500</v>
      </c>
      <c r="E41" s="244">
        <v>170</v>
      </c>
      <c r="F41" s="322">
        <f t="shared" si="4"/>
        <v>34</v>
      </c>
      <c r="G41" s="323">
        <f t="shared" si="5"/>
        <v>58.020477815699657</v>
      </c>
      <c r="H41" s="323">
        <f>E41/E45*100</f>
        <v>8.1169431878434936E-2</v>
      </c>
    </row>
    <row r="42" spans="1:8" ht="47.25">
      <c r="A42" s="321" t="s">
        <v>275</v>
      </c>
      <c r="B42" s="321" t="s">
        <v>162</v>
      </c>
      <c r="C42" s="244">
        <v>25.93</v>
      </c>
      <c r="D42" s="244">
        <v>120</v>
      </c>
      <c r="E42" s="244">
        <v>72</v>
      </c>
      <c r="F42" s="322">
        <f t="shared" si="4"/>
        <v>60</v>
      </c>
      <c r="G42" s="323">
        <f t="shared" si="5"/>
        <v>277.67065175472425</v>
      </c>
      <c r="H42" s="323">
        <f>E42/E45*100</f>
        <v>3.4377641736748912E-2</v>
      </c>
    </row>
    <row r="43" spans="1:8" ht="78.75">
      <c r="A43" s="321" t="s">
        <v>289</v>
      </c>
      <c r="B43" s="321" t="s">
        <v>223</v>
      </c>
      <c r="C43" s="244">
        <v>0</v>
      </c>
      <c r="D43" s="244">
        <v>17.600000000000001</v>
      </c>
      <c r="E43" s="244">
        <v>0</v>
      </c>
      <c r="F43" s="322">
        <f t="shared" si="4"/>
        <v>0</v>
      </c>
      <c r="G43" s="322">
        <v>0</v>
      </c>
      <c r="H43" s="322">
        <v>0</v>
      </c>
    </row>
    <row r="44" spans="1:8" ht="31.5">
      <c r="A44" s="321" t="s">
        <v>145</v>
      </c>
      <c r="B44" s="321" t="s">
        <v>297</v>
      </c>
      <c r="C44" s="244">
        <v>6153.28</v>
      </c>
      <c r="D44" s="244">
        <v>11550.83</v>
      </c>
      <c r="E44" s="244">
        <v>5572.36</v>
      </c>
      <c r="F44" s="322">
        <f t="shared" si="4"/>
        <v>48.242074379070594</v>
      </c>
      <c r="G44" s="323">
        <f t="shared" si="5"/>
        <v>90.559181444692911</v>
      </c>
      <c r="H44" s="323">
        <f>E44/E45*100</f>
        <v>2.6606193848359743</v>
      </c>
    </row>
    <row r="45" spans="1:8" ht="15.75">
      <c r="A45" s="321"/>
      <c r="B45" s="321"/>
      <c r="C45" s="244">
        <f>SUM(C33:C44)</f>
        <v>219227.33</v>
      </c>
      <c r="D45" s="244">
        <f>SUM(D33:D44)</f>
        <v>377472.5</v>
      </c>
      <c r="E45" s="244">
        <f>SUM(E33:E44)</f>
        <v>209438.44999999998</v>
      </c>
      <c r="F45" s="322">
        <f t="shared" si="4"/>
        <v>55.484426017789367</v>
      </c>
      <c r="G45" s="323">
        <f t="shared" si="5"/>
        <v>95.534826793721379</v>
      </c>
      <c r="H45" s="244">
        <f>SUM(H33:H44)</f>
        <v>100</v>
      </c>
    </row>
    <row r="46" spans="1:8">
      <c r="B46" s="309"/>
    </row>
    <row r="50" spans="1:9" ht="13.5" thickBot="1">
      <c r="A50" s="413" t="s">
        <v>723</v>
      </c>
      <c r="B50" s="413"/>
      <c r="C50" s="413"/>
      <c r="D50" s="413"/>
      <c r="F50" s="414" t="s">
        <v>724</v>
      </c>
      <c r="G50" s="414"/>
      <c r="H50" s="414"/>
      <c r="I50" s="414"/>
    </row>
    <row r="51" spans="1:9" ht="16.5" thickBot="1">
      <c r="A51" s="415" t="s">
        <v>5</v>
      </c>
      <c r="B51" s="415" t="s">
        <v>497</v>
      </c>
      <c r="C51" s="409" t="s">
        <v>710</v>
      </c>
      <c r="D51" s="410"/>
      <c r="F51" s="415" t="s">
        <v>5</v>
      </c>
      <c r="G51" s="415" t="s">
        <v>497</v>
      </c>
      <c r="H51" s="409" t="s">
        <v>710</v>
      </c>
      <c r="I51" s="410"/>
    </row>
    <row r="52" spans="1:9" ht="48" thickBot="1">
      <c r="A52" s="416"/>
      <c r="B52" s="416"/>
      <c r="C52" s="324" t="s">
        <v>283</v>
      </c>
      <c r="D52" s="324" t="s">
        <v>711</v>
      </c>
      <c r="F52" s="416"/>
      <c r="G52" s="416"/>
      <c r="H52" s="324" t="s">
        <v>283</v>
      </c>
      <c r="I52" s="324" t="s">
        <v>711</v>
      </c>
    </row>
    <row r="53" spans="1:9" ht="16.5" thickBot="1">
      <c r="A53" s="325" t="s">
        <v>166</v>
      </c>
      <c r="B53" s="326">
        <v>2816.36</v>
      </c>
      <c r="C53" s="326">
        <v>2757.06</v>
      </c>
      <c r="D53" s="326">
        <v>59.3</v>
      </c>
      <c r="F53" s="325" t="s">
        <v>166</v>
      </c>
      <c r="G53" s="326">
        <f t="shared" ref="G53:G65" si="6">+H53+I53</f>
        <v>4240.22</v>
      </c>
      <c r="H53" s="326">
        <f>+H54+H55+H56</f>
        <v>2969.02</v>
      </c>
      <c r="I53" s="326">
        <f>+I54+I55+I56</f>
        <v>1271.2</v>
      </c>
    </row>
    <row r="54" spans="1:9" ht="16.5" thickBot="1">
      <c r="A54" s="327" t="s">
        <v>712</v>
      </c>
      <c r="B54" s="326">
        <v>1021.56</v>
      </c>
      <c r="C54" s="328">
        <v>1021.56</v>
      </c>
      <c r="D54" s="328">
        <v>0</v>
      </c>
      <c r="F54" s="327" t="s">
        <v>712</v>
      </c>
      <c r="G54" s="326">
        <f t="shared" si="6"/>
        <v>1148.8699999999999</v>
      </c>
      <c r="H54" s="328">
        <f>788.17+16.9</f>
        <v>805.06999999999994</v>
      </c>
      <c r="I54" s="328">
        <f>333.75+10.05</f>
        <v>343.8</v>
      </c>
    </row>
    <row r="55" spans="1:9" ht="16.5" thickBot="1">
      <c r="A55" s="327" t="s">
        <v>713</v>
      </c>
      <c r="B55" s="326">
        <v>1433.72</v>
      </c>
      <c r="C55" s="328">
        <v>1386.4</v>
      </c>
      <c r="D55" s="328">
        <v>47.32</v>
      </c>
      <c r="F55" s="327" t="s">
        <v>713</v>
      </c>
      <c r="G55" s="326">
        <f t="shared" si="6"/>
        <v>2495.71</v>
      </c>
      <c r="H55" s="328">
        <f>1706.81+40.2</f>
        <v>1747.01</v>
      </c>
      <c r="I55" s="328">
        <f>731.5+17.2</f>
        <v>748.7</v>
      </c>
    </row>
    <row r="56" spans="1:9" ht="16.5" thickBot="1">
      <c r="A56" s="327" t="s">
        <v>714</v>
      </c>
      <c r="B56" s="326">
        <v>361.08</v>
      </c>
      <c r="C56" s="328">
        <v>349.1</v>
      </c>
      <c r="D56" s="328">
        <v>11.98</v>
      </c>
      <c r="F56" s="327" t="s">
        <v>714</v>
      </c>
      <c r="G56" s="326">
        <f t="shared" si="6"/>
        <v>595.64</v>
      </c>
      <c r="H56" s="328">
        <f>407.3+9.64</f>
        <v>416.94</v>
      </c>
      <c r="I56" s="328">
        <f>174.6+4.1</f>
        <v>178.7</v>
      </c>
    </row>
    <row r="57" spans="1:9" ht="16.5" thickBot="1">
      <c r="A57" s="325" t="s">
        <v>33</v>
      </c>
      <c r="B57" s="326">
        <v>483.26</v>
      </c>
      <c r="C57" s="326">
        <v>420.76</v>
      </c>
      <c r="D57" s="326">
        <v>62.5</v>
      </c>
      <c r="F57" s="325" t="s">
        <v>33</v>
      </c>
      <c r="G57" s="326">
        <f t="shared" si="6"/>
        <v>563.35</v>
      </c>
      <c r="H57" s="326">
        <f>+H58+H59+H60</f>
        <v>395.11</v>
      </c>
      <c r="I57" s="326">
        <f>+I58+I59+I60</f>
        <v>168.24</v>
      </c>
    </row>
    <row r="58" spans="1:9" ht="16.5" thickBot="1">
      <c r="A58" s="327" t="s">
        <v>712</v>
      </c>
      <c r="B58" s="326">
        <v>39.200000000000003</v>
      </c>
      <c r="C58" s="328">
        <v>35.9</v>
      </c>
      <c r="D58" s="328">
        <v>3.3</v>
      </c>
      <c r="F58" s="327" t="s">
        <v>712</v>
      </c>
      <c r="G58" s="326">
        <f t="shared" si="6"/>
        <v>65.62</v>
      </c>
      <c r="H58" s="328">
        <v>46.68</v>
      </c>
      <c r="I58" s="328">
        <v>18.940000000000001</v>
      </c>
    </row>
    <row r="59" spans="1:9" ht="16.5" thickBot="1">
      <c r="A59" s="327" t="s">
        <v>713</v>
      </c>
      <c r="B59" s="326">
        <v>354.86</v>
      </c>
      <c r="C59" s="328">
        <v>307.56</v>
      </c>
      <c r="D59" s="328">
        <v>47.3</v>
      </c>
      <c r="F59" s="327" t="s">
        <v>713</v>
      </c>
      <c r="G59" s="326">
        <f t="shared" si="6"/>
        <v>401.76</v>
      </c>
      <c r="H59" s="328">
        <v>281.26</v>
      </c>
      <c r="I59" s="328">
        <v>120.5</v>
      </c>
    </row>
    <row r="60" spans="1:9" ht="16.5" thickBot="1">
      <c r="A60" s="327" t="s">
        <v>714</v>
      </c>
      <c r="B60" s="326">
        <v>89.2</v>
      </c>
      <c r="C60" s="328">
        <v>77.3</v>
      </c>
      <c r="D60" s="328">
        <v>11.9</v>
      </c>
      <c r="F60" s="327" t="s">
        <v>714</v>
      </c>
      <c r="G60" s="326">
        <f t="shared" si="6"/>
        <v>95.97</v>
      </c>
      <c r="H60" s="328">
        <v>67.17</v>
      </c>
      <c r="I60" s="328">
        <v>28.8</v>
      </c>
    </row>
    <row r="61" spans="1:9" ht="16.5" thickBot="1">
      <c r="A61" s="325" t="s">
        <v>715</v>
      </c>
      <c r="B61" s="326">
        <v>982.1</v>
      </c>
      <c r="C61" s="326">
        <v>939.1</v>
      </c>
      <c r="D61" s="326">
        <v>43</v>
      </c>
      <c r="F61" s="325" t="s">
        <v>715</v>
      </c>
      <c r="G61" s="326">
        <f t="shared" si="6"/>
        <v>1129.94</v>
      </c>
      <c r="H61" s="326">
        <f>+H62+H63+H64</f>
        <v>837.74000000000012</v>
      </c>
      <c r="I61" s="326">
        <f>+I62+I63+I64</f>
        <v>292.2</v>
      </c>
    </row>
    <row r="62" spans="1:9" ht="16.5" thickBot="1">
      <c r="A62" s="327" t="s">
        <v>712</v>
      </c>
      <c r="B62" s="326">
        <v>444.7</v>
      </c>
      <c r="C62" s="328">
        <v>422.4</v>
      </c>
      <c r="D62" s="328">
        <v>22.3</v>
      </c>
      <c r="F62" s="327" t="s">
        <v>712</v>
      </c>
      <c r="G62" s="326">
        <f t="shared" si="6"/>
        <v>590.5</v>
      </c>
      <c r="H62" s="328">
        <v>439.8</v>
      </c>
      <c r="I62" s="328">
        <v>150.69999999999999</v>
      </c>
    </row>
    <row r="63" spans="1:9" ht="16.5" thickBot="1">
      <c r="A63" s="327" t="s">
        <v>713</v>
      </c>
      <c r="B63" s="326">
        <v>440</v>
      </c>
      <c r="C63" s="328">
        <v>419.3</v>
      </c>
      <c r="D63" s="328">
        <v>20.7</v>
      </c>
      <c r="F63" s="327" t="s">
        <v>713</v>
      </c>
      <c r="G63" s="326">
        <f t="shared" si="6"/>
        <v>429.40000000000003</v>
      </c>
      <c r="H63" s="328">
        <v>335.6</v>
      </c>
      <c r="I63" s="328">
        <v>93.8</v>
      </c>
    </row>
    <row r="64" spans="1:9" ht="16.5" thickBot="1">
      <c r="A64" s="327" t="s">
        <v>714</v>
      </c>
      <c r="B64" s="326">
        <v>97.4</v>
      </c>
      <c r="C64" s="328">
        <v>97.4</v>
      </c>
      <c r="D64" s="328">
        <v>0</v>
      </c>
      <c r="F64" s="327" t="s">
        <v>714</v>
      </c>
      <c r="G64" s="326">
        <f t="shared" si="6"/>
        <v>110.04</v>
      </c>
      <c r="H64" s="328">
        <v>62.34</v>
      </c>
      <c r="I64" s="328">
        <v>47.7</v>
      </c>
    </row>
    <row r="65" spans="1:9" ht="16.5" thickBot="1">
      <c r="A65" s="325" t="s">
        <v>497</v>
      </c>
      <c r="B65" s="326">
        <v>4281.72</v>
      </c>
      <c r="C65" s="326">
        <v>4116.92</v>
      </c>
      <c r="D65" s="326">
        <v>164.8</v>
      </c>
      <c r="F65" s="325" t="s">
        <v>497</v>
      </c>
      <c r="G65" s="326">
        <f t="shared" si="6"/>
        <v>5933.51</v>
      </c>
      <c r="H65" s="326">
        <f>+H53+H57+H61</f>
        <v>4201.87</v>
      </c>
      <c r="I65" s="326">
        <f>+I53+I57+I61</f>
        <v>1731.64</v>
      </c>
    </row>
    <row r="73" spans="1:9">
      <c r="C73" s="308">
        <f>C76-C74</f>
        <v>0</v>
      </c>
      <c r="D73" s="308">
        <f>D76-D74</f>
        <v>-1.9999999989522621E-2</v>
      </c>
    </row>
    <row r="74" spans="1:9" ht="13.5" thickBot="1">
      <c r="C74" s="308">
        <v>334159.53000000003</v>
      </c>
      <c r="D74" s="308">
        <v>186995.94</v>
      </c>
    </row>
    <row r="75" spans="1:9" ht="13.5" thickBot="1">
      <c r="A75" s="333" t="s">
        <v>5</v>
      </c>
      <c r="B75" s="334" t="s">
        <v>740</v>
      </c>
      <c r="C75" s="334" t="s">
        <v>11</v>
      </c>
      <c r="D75" s="335" t="s">
        <v>620</v>
      </c>
      <c r="E75" s="335" t="s">
        <v>628</v>
      </c>
    </row>
    <row r="76" spans="1:9" ht="13.5" thickBot="1">
      <c r="A76" s="342" t="s">
        <v>450</v>
      </c>
      <c r="B76" s="336"/>
      <c r="C76" s="336">
        <f>SUM(C77:C86)</f>
        <v>334159.52999999997</v>
      </c>
      <c r="D76" s="336">
        <f>SUM(D77:D86)</f>
        <v>186995.92</v>
      </c>
      <c r="E76" s="339">
        <f>D76/C76*100</f>
        <v>55.960073920381689</v>
      </c>
    </row>
    <row r="77" spans="1:9" ht="64.5" thickBot="1">
      <c r="A77" s="337" t="s">
        <v>741</v>
      </c>
      <c r="B77" s="338" t="s">
        <v>742</v>
      </c>
      <c r="C77" s="338">
        <v>42403.7</v>
      </c>
      <c r="D77" s="338">
        <v>19383.509999999998</v>
      </c>
      <c r="E77" s="340">
        <f t="shared" ref="E77:E86" si="7">D77/C77*100</f>
        <v>45.711836467100746</v>
      </c>
    </row>
    <row r="78" spans="1:9" ht="26.25" thickBot="1">
      <c r="A78" s="337" t="s">
        <v>221</v>
      </c>
      <c r="B78" s="341" t="s">
        <v>743</v>
      </c>
      <c r="C78" s="341">
        <v>257.5</v>
      </c>
      <c r="D78" s="341">
        <v>89.12</v>
      </c>
      <c r="E78" s="340">
        <f t="shared" si="7"/>
        <v>34.609708737864082</v>
      </c>
    </row>
    <row r="79" spans="1:9" ht="64.5" thickBot="1">
      <c r="A79" s="337" t="s">
        <v>252</v>
      </c>
      <c r="B79" s="341" t="s">
        <v>744</v>
      </c>
      <c r="C79" s="338">
        <v>1418.17</v>
      </c>
      <c r="D79" s="338">
        <v>231.74</v>
      </c>
      <c r="E79" s="340">
        <f t="shared" si="7"/>
        <v>16.340777198784348</v>
      </c>
    </row>
    <row r="80" spans="1:9" ht="39" thickBot="1">
      <c r="A80" s="337" t="s">
        <v>154</v>
      </c>
      <c r="B80" s="341" t="s">
        <v>745</v>
      </c>
      <c r="C80" s="341">
        <v>379.3</v>
      </c>
      <c r="D80" s="341">
        <v>76.75</v>
      </c>
      <c r="E80" s="340">
        <f t="shared" si="7"/>
        <v>20.234642762984446</v>
      </c>
    </row>
    <row r="81" spans="1:5" ht="77.25" thickBot="1">
      <c r="A81" s="337" t="s">
        <v>232</v>
      </c>
      <c r="B81" s="341" t="s">
        <v>746</v>
      </c>
      <c r="C81" s="341">
        <v>1000</v>
      </c>
      <c r="D81" s="341">
        <v>170</v>
      </c>
      <c r="E81" s="340">
        <f t="shared" si="7"/>
        <v>17</v>
      </c>
    </row>
    <row r="82" spans="1:5" ht="77.25" thickBot="1">
      <c r="A82" s="337" t="s">
        <v>240</v>
      </c>
      <c r="B82" s="341" t="s">
        <v>747</v>
      </c>
      <c r="C82" s="341">
        <v>218.5</v>
      </c>
      <c r="D82" s="341">
        <v>29.85</v>
      </c>
      <c r="E82" s="340">
        <f t="shared" si="7"/>
        <v>13.661327231121282</v>
      </c>
    </row>
    <row r="83" spans="1:5" ht="51.75" thickBot="1">
      <c r="A83" s="337" t="s">
        <v>169</v>
      </c>
      <c r="B83" s="341" t="s">
        <v>748</v>
      </c>
      <c r="C83" s="338">
        <v>256211.25</v>
      </c>
      <c r="D83" s="338">
        <v>150259.75</v>
      </c>
      <c r="E83" s="340">
        <f t="shared" si="7"/>
        <v>58.646819762988542</v>
      </c>
    </row>
    <row r="84" spans="1:5" ht="39" thickBot="1">
      <c r="A84" s="337" t="s">
        <v>31</v>
      </c>
      <c r="B84" s="341" t="s">
        <v>749</v>
      </c>
      <c r="C84" s="341">
        <v>31905.61</v>
      </c>
      <c r="D84" s="341">
        <v>16715.2</v>
      </c>
      <c r="E84" s="340">
        <f t="shared" si="7"/>
        <v>52.389532749883173</v>
      </c>
    </row>
    <row r="85" spans="1:5" ht="64.5" thickBot="1">
      <c r="A85" s="337" t="s">
        <v>228</v>
      </c>
      <c r="B85" s="341" t="s">
        <v>750</v>
      </c>
      <c r="C85" s="341">
        <v>95</v>
      </c>
      <c r="D85" s="341">
        <v>0</v>
      </c>
      <c r="E85" s="340">
        <f t="shared" si="7"/>
        <v>0</v>
      </c>
    </row>
    <row r="86" spans="1:5" ht="115.5" thickBot="1">
      <c r="A86" s="337" t="s">
        <v>256</v>
      </c>
      <c r="B86" s="341" t="s">
        <v>751</v>
      </c>
      <c r="C86" s="341">
        <v>270.5</v>
      </c>
      <c r="D86" s="341">
        <v>40</v>
      </c>
      <c r="E86" s="340">
        <f t="shared" si="7"/>
        <v>14.78743068391867</v>
      </c>
    </row>
  </sheetData>
  <mergeCells count="12">
    <mergeCell ref="H51:I51"/>
    <mergeCell ref="A9:A10"/>
    <mergeCell ref="B9:B10"/>
    <mergeCell ref="C9:E9"/>
    <mergeCell ref="F9:F10"/>
    <mergeCell ref="A50:D50"/>
    <mergeCell ref="F50:I50"/>
    <mergeCell ref="A51:A52"/>
    <mergeCell ref="B51:B52"/>
    <mergeCell ref="C51:D51"/>
    <mergeCell ref="F51:F52"/>
    <mergeCell ref="G51:G5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5</vt:i4>
      </vt:variant>
    </vt:vector>
  </HeadingPairs>
  <TitlesOfParts>
    <vt:vector size="18" baseType="lpstr">
      <vt:lpstr>1+</vt:lpstr>
      <vt:lpstr>5+</vt:lpstr>
      <vt:lpstr>9</vt:lpstr>
      <vt:lpstr>11+</vt:lpstr>
      <vt:lpstr>13+</vt:lpstr>
      <vt:lpstr>15+</vt:lpstr>
      <vt:lpstr>17+</vt:lpstr>
      <vt:lpstr>19+</vt:lpstr>
      <vt:lpstr>21+</vt:lpstr>
      <vt:lpstr>23+</vt:lpstr>
      <vt:lpstr>резервный</vt:lpstr>
      <vt:lpstr>консолидированный</vt:lpstr>
      <vt:lpstr>основные параметры бюджета</vt:lpstr>
      <vt:lpstr>'11+'!Область_печати</vt:lpstr>
      <vt:lpstr>'19+'!Область_печати</vt:lpstr>
      <vt:lpstr>'5+'!Область_печати</vt:lpstr>
      <vt:lpstr>'9'!Область_печати</vt:lpstr>
      <vt:lpstr>консолидированный!Область_печати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 GAME 2009</dc:creator>
  <cp:lastModifiedBy>2017</cp:lastModifiedBy>
  <cp:lastPrinted>2017-09-12T02:43:03Z</cp:lastPrinted>
  <dcterms:created xsi:type="dcterms:W3CDTF">2016-12-15T04:35:03Z</dcterms:created>
  <dcterms:modified xsi:type="dcterms:W3CDTF">2017-09-12T02:44:42Z</dcterms:modified>
</cp:coreProperties>
</file>